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COMMUN\PUBLIC\Échanges avec SAI\05RN26 - ACBC Travaux - 2026-2030\AIM-S\Lot 28 - Metallerie\"/>
    </mc:Choice>
  </mc:AlternateContent>
  <bookViews>
    <workbookView xWindow="0" yWindow="0" windowWidth="28800" windowHeight="12180"/>
  </bookViews>
  <sheets>
    <sheet name="Feuil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1" l="1"/>
  <c r="J78" i="1"/>
  <c r="J151" i="1"/>
  <c r="J238" i="1"/>
  <c r="J325" i="1"/>
  <c r="J311" i="1"/>
  <c r="J8" i="1"/>
  <c r="J70" i="1"/>
  <c r="J143" i="1"/>
  <c r="J229" i="1"/>
  <c r="J317" i="1"/>
  <c r="J330" i="1"/>
  <c r="J29" i="1"/>
  <c r="J89" i="1"/>
  <c r="J163" i="1"/>
  <c r="J254" i="1"/>
  <c r="J225" i="1"/>
  <c r="J73" i="1"/>
  <c r="J201" i="1"/>
  <c r="J26" i="1"/>
  <c r="J87" i="1"/>
  <c r="J161" i="1"/>
  <c r="J250" i="1"/>
  <c r="J318" i="1"/>
  <c r="J19" i="1"/>
  <c r="J30" i="1"/>
  <c r="J79" i="1"/>
  <c r="J152" i="1"/>
  <c r="J239" i="1"/>
  <c r="J326" i="1"/>
  <c r="J57" i="1"/>
  <c r="J14" i="1"/>
  <c r="J97" i="1"/>
  <c r="J173" i="1"/>
  <c r="J263" i="1"/>
  <c r="J291" i="1"/>
  <c r="J27" i="1"/>
  <c r="J82" i="1"/>
  <c r="J155" i="1"/>
  <c r="J241" i="1"/>
  <c r="J259" i="1"/>
  <c r="J54" i="1"/>
  <c r="J126" i="1"/>
  <c r="J213" i="1"/>
  <c r="J299" i="1"/>
  <c r="J76" i="1"/>
  <c r="J338" i="1"/>
  <c r="J101" i="1"/>
  <c r="J93" i="1"/>
  <c r="J334" i="1"/>
  <c r="J103" i="1"/>
  <c r="J180" i="1"/>
  <c r="J12" i="1"/>
  <c r="J302" i="1"/>
  <c r="J324" i="1"/>
  <c r="J336" i="1"/>
  <c r="J18" i="1"/>
  <c r="J95" i="1"/>
  <c r="J171" i="1"/>
  <c r="J261" i="1"/>
  <c r="J255" i="1"/>
  <c r="J85" i="1"/>
  <c r="J28" i="1"/>
  <c r="J88" i="1"/>
  <c r="J162" i="1"/>
  <c r="J253" i="1"/>
  <c r="J307" i="1"/>
  <c r="J102" i="1"/>
  <c r="J10" i="1"/>
  <c r="J107" i="1"/>
  <c r="J187" i="1"/>
  <c r="J278" i="1"/>
  <c r="J24" i="1"/>
  <c r="J32" i="1"/>
  <c r="J90" i="1"/>
  <c r="J164" i="1"/>
  <c r="J280" i="1"/>
  <c r="J323" i="1"/>
  <c r="J65" i="1"/>
  <c r="J137" i="1"/>
  <c r="J224" i="1"/>
  <c r="J310" i="1"/>
  <c r="J120" i="1"/>
  <c r="J35" i="1"/>
  <c r="J110" i="1"/>
  <c r="J158" i="1"/>
  <c r="J37" i="1"/>
  <c r="J112" i="1"/>
  <c r="J194" i="1"/>
  <c r="J150" i="1"/>
  <c r="J228" i="1"/>
  <c r="J220" i="1"/>
  <c r="J80" i="1"/>
  <c r="J260" i="1"/>
  <c r="J111" i="1"/>
  <c r="J322" i="1"/>
  <c r="J86" i="1"/>
  <c r="J179" i="1"/>
  <c r="J92" i="1"/>
  <c r="J333" i="1"/>
  <c r="J104" i="1"/>
  <c r="J182" i="1"/>
  <c r="J274" i="1"/>
  <c r="J289" i="1"/>
  <c r="J128" i="1"/>
  <c r="J17" i="1"/>
  <c r="J96" i="1"/>
  <c r="J172" i="1"/>
  <c r="J262" i="1"/>
  <c r="J264" i="1"/>
  <c r="J149" i="1"/>
  <c r="J40" i="1"/>
  <c r="J116" i="1"/>
  <c r="J199" i="1"/>
  <c r="J288" i="1"/>
  <c r="J67" i="1"/>
  <c r="J275" i="1"/>
  <c r="J99" i="1"/>
  <c r="J175" i="1"/>
  <c r="J319" i="1"/>
  <c r="J314" i="1"/>
  <c r="J74" i="1"/>
  <c r="J146" i="1"/>
  <c r="J233" i="1"/>
  <c r="J321" i="1"/>
  <c r="J192" i="1"/>
  <c r="J46" i="1"/>
  <c r="J119" i="1"/>
  <c r="J216" i="1"/>
  <c r="J48" i="1"/>
  <c r="J121" i="1"/>
  <c r="J205" i="1"/>
  <c r="J176" i="1"/>
  <c r="J245" i="1"/>
  <c r="J236" i="1"/>
  <c r="J315" i="1"/>
  <c r="J306" i="1"/>
  <c r="J240" i="1"/>
  <c r="J223" i="1"/>
  <c r="J281" i="1"/>
  <c r="J145" i="1"/>
  <c r="J16" i="1"/>
  <c r="J38" i="1"/>
  <c r="J113" i="1"/>
  <c r="J197" i="1"/>
  <c r="J285" i="1"/>
  <c r="J328" i="1"/>
  <c r="J169" i="1"/>
  <c r="J9" i="1"/>
  <c r="J106" i="1"/>
  <c r="J184" i="1"/>
  <c r="J277" i="1"/>
  <c r="J309" i="1"/>
  <c r="J204" i="1"/>
  <c r="J51" i="1"/>
  <c r="J124" i="1"/>
  <c r="J211" i="1"/>
  <c r="J297" i="1"/>
  <c r="J139" i="1"/>
  <c r="J11" i="1"/>
  <c r="J108" i="1"/>
  <c r="J188" i="1"/>
  <c r="J191" i="1"/>
  <c r="J23" i="1"/>
  <c r="J83" i="1"/>
  <c r="J156" i="1"/>
  <c r="J242" i="1"/>
  <c r="J329" i="1"/>
  <c r="J246" i="1"/>
  <c r="J55" i="1"/>
  <c r="J157" i="1"/>
  <c r="J270" i="1"/>
  <c r="J58" i="1"/>
  <c r="J131" i="1"/>
  <c r="J217" i="1"/>
  <c r="J132" i="1"/>
  <c r="J305" i="1"/>
  <c r="J303" i="1"/>
  <c r="J123" i="1"/>
  <c r="J296" i="1"/>
  <c r="J248" i="1"/>
  <c r="J144" i="1"/>
  <c r="J298" i="1"/>
  <c r="J53" i="1"/>
  <c r="J212" i="1"/>
  <c r="J100" i="1"/>
  <c r="J265" i="1"/>
  <c r="J284" i="1"/>
  <c r="J304" i="1"/>
  <c r="J69" i="1"/>
  <c r="J271" i="1"/>
  <c r="J133" i="1"/>
  <c r="J33" i="1"/>
  <c r="J127" i="1"/>
  <c r="J135" i="1"/>
  <c r="J189" i="1"/>
  <c r="J84" i="1"/>
  <c r="J294" i="1"/>
  <c r="J118" i="1"/>
  <c r="J36" i="1"/>
  <c r="J94" i="1"/>
  <c r="J49" i="1"/>
  <c r="J122" i="1"/>
  <c r="J207" i="1"/>
  <c r="J295" i="1"/>
  <c r="J168" i="1"/>
  <c r="J235" i="1"/>
  <c r="J39" i="1"/>
  <c r="J114" i="1"/>
  <c r="J198" i="1"/>
  <c r="J287" i="1"/>
  <c r="J147" i="1"/>
  <c r="J283" i="1"/>
  <c r="J61" i="1"/>
  <c r="J134" i="1"/>
  <c r="J221" i="1"/>
  <c r="J327" i="1"/>
  <c r="J226" i="1"/>
  <c r="J42" i="1"/>
  <c r="J117" i="1"/>
  <c r="J200" i="1"/>
  <c r="J282" i="1"/>
  <c r="J21" i="1"/>
  <c r="J91" i="1"/>
  <c r="J167" i="1"/>
  <c r="J256" i="1"/>
  <c r="J138" i="1"/>
  <c r="J313" i="1"/>
  <c r="J66" i="1"/>
  <c r="J178" i="1"/>
  <c r="J331" i="1"/>
  <c r="J68" i="1"/>
  <c r="J140" i="1"/>
  <c r="J227" i="1"/>
  <c r="J59" i="1"/>
  <c r="J203" i="1"/>
  <c r="J50" i="1"/>
  <c r="J208" i="1"/>
  <c r="J215" i="1"/>
  <c r="J72" i="1"/>
  <c r="J231" i="1"/>
  <c r="J292" i="1"/>
  <c r="J125" i="1"/>
  <c r="J47" i="1"/>
  <c r="J337" i="1"/>
  <c r="J234" i="1"/>
  <c r="J75" i="1"/>
  <c r="J77" i="1"/>
  <c r="J141" i="1"/>
  <c r="J258" i="1"/>
  <c r="J60" i="1"/>
  <c r="J267" i="1"/>
  <c r="J153" i="1"/>
  <c r="J62" i="1"/>
  <c r="J109" i="1"/>
  <c r="J31" i="1"/>
  <c r="J159" i="1"/>
  <c r="J43" i="1"/>
  <c r="J15" i="1"/>
  <c r="J170" i="1"/>
  <c r="J219" i="1"/>
  <c r="J25" i="1"/>
  <c r="J232" i="1"/>
  <c r="J290" i="1"/>
</calcChain>
</file>

<file path=xl/sharedStrings.xml><?xml version="1.0" encoding="utf-8"?>
<sst xmlns="http://schemas.openxmlformats.org/spreadsheetml/2006/main" count="1277" uniqueCount="386">
  <si>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</si>
  <si>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</si>
  <si>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</si>
  <si>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</si>
  <si>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</si>
  <si>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</si>
  <si>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</si>
  <si>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</si>
  <si>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</si>
  <si>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</si>
  <si>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</si>
  <si>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</si>
  <si>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</si>
  <si>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</si>
  <si>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</si>
  <si>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</si>
  <si>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</si>
  <si>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</si>
  <si>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</si>
  <si>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</si>
  <si>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</si>
  <si>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</si>
  <si>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</si>
  <si>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</si>
  <si>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</si>
  <si>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Divers / balisage / Installations de chantier</t>
  </si>
  <si>
    <t>Installation de chantier, y compris l'amenée, le repli et le nettoyage de la zone</t>
  </si>
  <si>
    <t>Echafaudages roulant jusqu'à 3,00 m de hauteur</t>
  </si>
  <si>
    <t>J</t>
  </si>
  <si>
    <t>Echafaudage : Plus value par tranche supplémentaire de 1,00 ml de hauteur</t>
  </si>
  <si>
    <t>07</t>
  </si>
  <si>
    <t>ml</t>
  </si>
  <si>
    <t>BORDEREAU DE PRIX UNITAIRES</t>
  </si>
  <si>
    <t>Toute ligne du bordereau de prix unitaires doit impérativement etre renseignée, A défaut, l'offre sera considérée comme irrégulière et déclarée non recevable</t>
  </si>
  <si>
    <t>un</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</si>
  <si>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</si>
  <si>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</si>
  <si>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</si>
  <si>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</si>
  <si>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de groupe électrogène à essence monophasé de 1 à 5 KVA</t>
  </si>
  <si>
    <t>Location de groupe électrogène à essence triphasé de 5 KVA</t>
  </si>
  <si>
    <t>Location de groupe électrogène diesel monophasé de 3,5 à 5 KVA</t>
  </si>
  <si>
    <t>Location journalière de baraque de chantier</t>
  </si>
  <si>
    <t>Panneau de chantier type permis de construire (installation et dépose) 80x80cm</t>
  </si>
  <si>
    <t>Protections et préparations diverses</t>
  </si>
  <si>
    <r>
      <t>m</t>
    </r>
    <r>
      <rPr>
        <vertAlign val="superscript"/>
        <sz val="12"/>
        <rFont val="Arial"/>
        <family val="2"/>
      </rPr>
      <t>2</t>
    </r>
  </si>
  <si>
    <t>Nettoyage de chantier</t>
  </si>
  <si>
    <t>Nettoyage par entreprise spécialisée</t>
  </si>
  <si>
    <t>Nettoyage par le titulaire</t>
  </si>
  <si>
    <t>m²</t>
  </si>
  <si>
    <t>kg</t>
  </si>
  <si>
    <t>Location d’un camion grue avec chauffeur et carburant</t>
  </si>
  <si>
    <t>Location de sanitaire de chantier</t>
  </si>
  <si>
    <t>U</t>
  </si>
  <si>
    <t>Document d'éxecution des ouvrages (Plans, planning, fiche technique des produits) demandés par le maitre d'œuvre. (un exemplaire papier)</t>
  </si>
  <si>
    <t>Documents des ouvrages éxecutés. (Deux exemplaires papiers et un exemplaire informatique sur clé USB)</t>
  </si>
  <si>
    <t>Divers : documents et plans</t>
  </si>
  <si>
    <t xml:space="preserve">Coefficient (K) de l’entreprise </t>
  </si>
  <si>
    <t>Cachet et Siganture de l'entreprise</t>
  </si>
  <si>
    <t>Location de nacelle jusqu'à 6 m de hauteur y compris chauffeur,le chargement , le transport, le déchargement sur le chantier et la mise en place, une journée</t>
  </si>
  <si>
    <t>Location de nacelle jusqu'à 15 m de hauteur y compris chauffeur,le chargement , le transport, le déchargement sur le chantier et la mise en place, une journée</t>
  </si>
  <si>
    <t>Location de nacelle jusqu'à 26 m de hauteur y compris chauffeur,le chargement , le transport, le déchargement sur le chantier et la mise en place, une journée</t>
  </si>
  <si>
    <t>Location de nacelle jusqu'à + 35 m de hauteur y compris chauffeur,le chargement , le transport, le déchargement sur le chantier et la mise en place, une journée</t>
  </si>
  <si>
    <t>Montage de filet de protection comprenant le chargement au dépôt, le transport, et le déchargement sur le chantier. Démontage du filet après travaux comprenant le chargement sur le chantier, le transport au dépôt et le déchargement</t>
  </si>
  <si>
    <t>Location journalière de filet de protection</t>
  </si>
  <si>
    <t>Location d'engin de manutention type chariot élévateur y compris chauffeur,le chargement le transport, le déchargement sur le chantier et la mise en place, une journée</t>
  </si>
  <si>
    <t>Mise en place de bâches légères</t>
  </si>
  <si>
    <t xml:space="preserve">Location journalière de bâches légères </t>
  </si>
  <si>
    <t>m2</t>
  </si>
  <si>
    <t>Mise en place de bâches lourdes</t>
  </si>
  <si>
    <t xml:space="preserve">Location journalière de bâches lourdes </t>
  </si>
  <si>
    <t>Dépose d'éléments métalliques sur charpente comprenant coupe, dépose, dessoudage</t>
  </si>
  <si>
    <t xml:space="preserve">kg </t>
  </si>
  <si>
    <t>Dépose d'éléments métalliques mobiles comprenant coupe, dépose, dessoudage</t>
  </si>
  <si>
    <t>Dépose d'éléments métalliques fixes comprenant coupe, dépose, dessoudage</t>
  </si>
  <si>
    <t>Transport d'éléments métalliques à la décharge publique (distance &lt; 25 km) y compris chargement et déchargement</t>
  </si>
  <si>
    <t>Transport d'éléments métalliques à la décharge publique (distance &gt; 25 km et &lt; 50 km) y compris chargement et déchargement</t>
  </si>
  <si>
    <t>Transport d'éléments métalliques à la décharge publique (distance &gt; 50 km et &lt; 100 km) y compris chargement et déchargement</t>
  </si>
  <si>
    <t>CHARPENTE METALLIQUE</t>
  </si>
  <si>
    <t xml:space="preserve">Fourniture et pose </t>
  </si>
  <si>
    <t xml:space="preserve">Fourniture et pose de charpente en gros fer, compris assemblages par soudure ou boulonnage, toutes coupes , calage, percements et manutentions et 2 couches de peinture antirouille </t>
  </si>
  <si>
    <t xml:space="preserve">Fourniture et pose de charpents légère en tubes d'acier ronds, carrés ou rectangulaires pour exécution d'abris, auvent, etc avec poteaux, pannes et accessoires et 2 couches de peinture antirouille </t>
  </si>
  <si>
    <t xml:space="preserve">Fourniture et pose de charpente en tubes acier, compris assemblages par soudure ou boulonnage, toutes coupes , calage, percements et manutentions et 2 couches de peinture antirouille </t>
  </si>
  <si>
    <t>TRAVAUX DIVERS</t>
  </si>
  <si>
    <t>Sablage d'ouvrage de charpente métallique</t>
  </si>
  <si>
    <t>Galvanisation à chaud de charpente</t>
  </si>
  <si>
    <t>Brossage à la brosse métallique sur parties oxydées compris grattage éventuel</t>
  </si>
  <si>
    <t>Peinture brillante qualité soignée sur métaux ferrifères pré-peints avec travaux préparatoires (nettoyage-dépoussièrage), 1 couche primaire alkyde au minium de plomb (F.I-Cl.4a) et 2 couches de peinture alkyde (F.I-Cl.4a) en solution</t>
  </si>
  <si>
    <t>Peinture brillante qualité soignée sur métaux recouverts ancienne peinture avec travaux préparatoires (décapage par tous moyens-brossage-lessivage), 1 couche primaire alkyde au minium de plomb (F.I-Cl.4a) et 2 couches de peinture alkyde (F.I-Cl.4a) en solution</t>
  </si>
  <si>
    <t>Peinture soignée brillant sur métaux non ferrifères, alliage léger et acier galva avec travaux prépa. (nettoyage-dépoussièrage-dégraissage-décrochage et rinçage par solution à base d'acides et solvants), 1 couche primaire réactive alkyde au chromate de zinc (F.I-Cl.4a) et 2 couches alkyde (F.I-Cl.4a) en solution</t>
  </si>
  <si>
    <t>Galvanisé ép 0,75 mm</t>
  </si>
  <si>
    <t>Galvanisé ép 0,88 mm</t>
  </si>
  <si>
    <t>Galvanisé ép 1,00 mm</t>
  </si>
  <si>
    <t>Prélaqué (2 faces) ép 0,75 mm</t>
  </si>
  <si>
    <t>Prélaqué (2 faces) ép 0,88 mm</t>
  </si>
  <si>
    <t>Prélaqué (2 faces) ép 1,00 mm</t>
  </si>
  <si>
    <t>Face intérieure et extérieure galvanisée isolant 80 mm épaisseur : int 0,63 mm, ext 0,63 mm</t>
  </si>
  <si>
    <t>Face intérieure et extérieure galvanisée isolant 80 mm épaisseur : int 0,63 mm, ext 0,75 mm</t>
  </si>
  <si>
    <t>Face intérieure et extérieure galvanisée isolant 80 mm épaisseur : int 0,75 mm, ext 0,75 mm</t>
  </si>
  <si>
    <t>Face intérieure prélaquée et extérieure galvanisée isolant 80 mm épaisseur : int 0,63 mm, ext 0,63 mm</t>
  </si>
  <si>
    <t>Face intérieure prélaquée et extérieure galvanisée isolant 80 mm épaisseur : int 0,63 mm, ext 0,75 mm</t>
  </si>
  <si>
    <t>Face intérieure prélaquée et extérieure galvanisée isolant 80 mm épaisseur : int 0,75 mm, ext 0,75 mm</t>
  </si>
  <si>
    <t>Face intérieure prélaquée et extérieure prélaquée isolant 80 mm épaisseur : int 0,63 mm, ext 0,63 mm</t>
  </si>
  <si>
    <t>Face intérieure prélaquée et extérieure prélaquée isolant 80 mm épaisseur : int 0,63 mm, ext 0,75 mm</t>
  </si>
  <si>
    <t>Face intérieure prélaquée et extérieure prélaquée isolant 80 mm épaisseur : int 0,75 mm, ext 0,75 mm</t>
  </si>
  <si>
    <t>En tôle galvanisée ép 0,75 mm faîtière double développé 450 mm</t>
  </si>
  <si>
    <t>En tôle galvanisée ép 0,75 mm faîtière à boudin développé 300 mm</t>
  </si>
  <si>
    <t>En tôle galvanisée ép 0,75 mm coiffe d'acrotère développé 450 mm</t>
  </si>
  <si>
    <t>En tôle galvanisée ép 0,75 mm faîtière à solin développé 350 mm</t>
  </si>
  <si>
    <t>En tôle galvanisée ép 0,75 mm rive pignon développé 380 mm</t>
  </si>
  <si>
    <t>En tôle galvanisée ép 0,75 mm rive solin développé 350 mm</t>
  </si>
  <si>
    <t>En tôle galvanisée ép 0,75 mm solin développé 130 mm</t>
  </si>
  <si>
    <t>En tôle galvanisée ép 0,75 mm closoir développé 200 mm</t>
  </si>
  <si>
    <t>En tôle prélaquée ép 0,75 mm faîtière double développé 450 mm</t>
  </si>
  <si>
    <t>En tôle prélaquée ép 0,75 mm faîtière à boudin développé 300 mm</t>
  </si>
  <si>
    <t>En tôle prélaquée ép 0,75 mm coiffe d'acrotère développé 450 mm</t>
  </si>
  <si>
    <t>En tôle prélaquée ép 0,75 mm faîtière à solin développé 350 mm</t>
  </si>
  <si>
    <t>En tôle prélaquée ép 0,75 mm rive pignon développé 380 mm</t>
  </si>
  <si>
    <t>En tôle prélaquée ép 0,75 mm rive solin développé 350 mm</t>
  </si>
  <si>
    <t>En tôle prélaquée ép 0,75 mm solin développé 130 mm</t>
  </si>
  <si>
    <t>En tôle prélaquée ép 0,75 mm closoir développé 200 mm</t>
  </si>
  <si>
    <t>COUVERTURE BARDAGE METALLIQUE</t>
  </si>
  <si>
    <t>Face intérieure prélaquée et extérieure galvanisée isolant 80 mm  épaisseur : int 0,63 mm, ext 0,63 mm</t>
  </si>
  <si>
    <t>Face intérieure prélaquée et extérieure galvanisée isolant 100 mm épaisseur : int 0,63 mm, ext 0,63 mm</t>
  </si>
  <si>
    <t>Face intérieure prélaquée et extérieure galvanisée isolant 100 mm épaisseur : int 0,63 mm, ext 0,75 mm</t>
  </si>
  <si>
    <t>Face intérieure prélaquée et extérieure galvanisée isolant 100 mm épaisseur : int 0,75 mm, ext 0,75 mm</t>
  </si>
  <si>
    <t>En tôle galvanisée ép 0,75 mm Bande de rive développé 500 mm</t>
  </si>
  <si>
    <t>En tôle galvanisée ép 0,75 mm Rive développé 380 mm</t>
  </si>
  <si>
    <t>En tôle galvanisée ép 0,75 mm Angle de bardage</t>
  </si>
  <si>
    <t>En tôle galvanisée ép 0,75 mm Raccord de mur latéral</t>
  </si>
  <si>
    <t xml:space="preserve">Fourniture et pose de bardage translucide ép 0,75 mm sur châssis fixe alu  (polycarbonate de 10 à 40mm) anti UV </t>
  </si>
  <si>
    <t>PORTE METALLIQUE</t>
  </si>
  <si>
    <t>Fourniture et pose de porte métallique comprenant bâti et ouvrant en profilés à ailettes 50 mm * 30 mm remplissage en tôle d'acier ép 2 mm (1 face) serrure pêne dormant demi tour avec béquille double (canon européen), 1 crémone à larder pour double vantaux, 2 couches de peinture antirouille</t>
  </si>
  <si>
    <t>Travaux divers</t>
  </si>
  <si>
    <t>Dépose</t>
  </si>
  <si>
    <t>Fourniture et pose de couverture métallique en plaques nervurées (tout type) pour couverture sèche  y compris accessoires de pose ( tirefonds, crochets, cavaliers ... etc)</t>
  </si>
  <si>
    <t>Fourniture et pose de couverture métallique en plaques nervurées (tout type) pour couverture isolante  y compris accessoires de pose ( tirefonds, crochets, cavaliers ... etc)</t>
  </si>
  <si>
    <t>Fourniture et pose de couverture métallique de pièces complémentaires nécessaires à la parfaite étanchéité de la couverture y compris façonnage, découpe et accessoires de pose</t>
  </si>
  <si>
    <t>Fourniture et pose de bardage métallique en plaques nervurées (tout type) pour bardage double peau y compris accessoires de pose (tirefonds, crochets, cavaliers ... etc)</t>
  </si>
  <si>
    <t>Fourniture et pose de bardage métallique en plaques nervurées (tout type) pour bardage simple peau y compris accessoires de pose ( tirefonds, crochets, cavaliers ... etc)</t>
  </si>
  <si>
    <t>Fourniture et pose de bardage métallique de pièces complémentaires nécessaires à la parfaite étanchéité du bardage y compris façonnage, découpe et accessoires de pose</t>
  </si>
  <si>
    <t>dimensions 0,90 m * 2,10 m</t>
  </si>
  <si>
    <t>dimensions 1,00 m * 2,10 m</t>
  </si>
  <si>
    <t>dimensions 1,40 m * 2,10 m</t>
  </si>
  <si>
    <t>dimensions 1,60 m * 2,10 m</t>
  </si>
  <si>
    <t>dimensions 1,80 m * 2,10 m</t>
  </si>
  <si>
    <t>Fourniture et pose de porte métallique comprenant bâti et ouvrant en profilés à ailettes 50 mm * 30 mm remplissage en tôle d'acier ép 2 mm (2 faces) avec isolation par polyuréthane ép 40mm serrure pêne dormant demi tour avec béquille double (canon européen), 1 crémone à larder pour double vantaux, 2 couches de peinture antirouille</t>
  </si>
  <si>
    <t>Fourniture et pose de porte métallique C/F 1/2 heure bâti et ouvrant en profilés électrozingués, âme isolante entre deux tôles électrozinguées, 3 paumelles par vantail, 1 serrure à larder (canon européen), 2 verrous à bascule pour double vantaux</t>
  </si>
  <si>
    <t xml:space="preserve">dimensions 1,06 m x 2,10 m de passage sans serrure </t>
  </si>
  <si>
    <t xml:space="preserve">dimensions 1,06 m x 2,10 m avec ventilation basse dimensions  0,94 x 0,45 </t>
  </si>
  <si>
    <t xml:space="preserve">dimensions de 1,13 m x 2,15 m à 1 vantail </t>
  </si>
  <si>
    <t>dimensions 1,13 m x 2,15 m à 1 vantail avec ventilation incorporée en partie basse</t>
  </si>
  <si>
    <t>Fourniture et pose de porte métallique,galvanisée emboutie de 3 mm d'épaisseur</t>
  </si>
  <si>
    <t>EQUIPEMENT DE PORTE METALLIQUE</t>
  </si>
  <si>
    <t>Serrure anti-panique (en remplacement des serrures prévues ci-dessus y compris accessoires de pose)</t>
  </si>
  <si>
    <t>Fourniture et pose de serrure anti panique 1 point à barre horizontale commande par béquille extérieure, condamnation par clé (porte un vantail)</t>
  </si>
  <si>
    <t>Fourniture et pose de serrure anti panique 1 point à barre horizontale CF 2 heures commande par béquille extérieure, condamnation par clé (porte un vantail)</t>
  </si>
  <si>
    <t>Fourniture et pose de serrure anti panique 1 point à barre horizontale commande par béquille extérieure sans ouverture extérieure</t>
  </si>
  <si>
    <t>Fourniture et pose de serrure anti panique 2 points (pêne haut et bas) sans ouverture extérieure</t>
  </si>
  <si>
    <t>Fourniture et pose de serrure anti panique 3 points (pêne haut bas et intermédiaire) ouverture extérieure par béquille condamnée par clé</t>
  </si>
  <si>
    <t>Fourniture et pose de serrure anti panique 3 points (pêne haut bas et intermédiaire)  CF 2 heures ouverture extérieure par béquille condamnée par clé</t>
  </si>
  <si>
    <t>Fourniture et pose de serrure anti-panique type coup de poing pour porte de chaufferie 1 vantail, ouverture extérieure par béquille condamnée par clé</t>
  </si>
  <si>
    <t>Serrure en applique (clé plate) et accessoires de pose</t>
  </si>
  <si>
    <t>Fourniture et pose de serrure à pêne dormant 1/2 tour</t>
  </si>
  <si>
    <t>Fourniture et pose de serrure à pêne dormant</t>
  </si>
  <si>
    <t>Fourniture et pose de ferme porte force 3</t>
  </si>
  <si>
    <t>Fourniture et pose de ferme porte force 4</t>
  </si>
  <si>
    <t>Fourniture et pose de ferme porte force 5</t>
  </si>
  <si>
    <t>en acier chromé</t>
  </si>
  <si>
    <t xml:space="preserve">Fourniture seule de clé supplémentaires </t>
  </si>
  <si>
    <t>Ferme porte avec arrêt y compris plaque de renfort et accessoires de pose</t>
  </si>
  <si>
    <t>Sélecteur de fermeture pour porte double vantaux et accessoires de pose</t>
  </si>
  <si>
    <t>Clés supplémentaires</t>
  </si>
  <si>
    <t>GRILLES DE VENTILATION METALLIQUE</t>
  </si>
  <si>
    <t>Grille de ventilation en acier  comprenant précadre, cadre en tôle 1,2 mm , grille vissée et grillage anti-rongeurs de maille 10 mm x 10 mm, ensemble galvanisé à chaud, lame type chevrons ép 1,5 mm mini ensemble galvanisé à chaud compris scellement dans la maçonnerie</t>
  </si>
  <si>
    <t>Grille de ventilation en acier  comprenant  cadre en cornière 35 mm * 35 mm * 3 mm avec renfort éventuel, remplissage en métal déployé maille 28 mm * 15 mm ensemble galvanisé à chaud, compris scellement dans la maçonnerie</t>
  </si>
  <si>
    <t>Grille de ventilation galvanisé</t>
  </si>
  <si>
    <t>Pour passage d'air de 10 dm²</t>
  </si>
  <si>
    <t>Pour passage d'air de 20 dm²</t>
  </si>
  <si>
    <t>Pour passage d'air de 40 dm²</t>
  </si>
  <si>
    <t>Pour surface inférieure à 10 dm2</t>
  </si>
  <si>
    <t>Pour surface supérieure à 10 dm2</t>
  </si>
  <si>
    <t>dimensions de 0,80 m x 0,60 m</t>
  </si>
  <si>
    <t>GRILLES DE DEFENSE METALLIQUE</t>
  </si>
  <si>
    <t>Grille de défense comprenant traverse en plat 40 mm * 14 mm, barreaudage en rond étiré Ø 20 mm posé par platines ou pattes de scellement. Peinture antirouille 2 couches</t>
  </si>
  <si>
    <t>Surface de la grille inférieure à 1 m²</t>
  </si>
  <si>
    <t>Surface de la grille comprise entre 1 et 2 m²</t>
  </si>
  <si>
    <t>Surface de la grille supérieure à 2 m²</t>
  </si>
  <si>
    <t>Plus value aux articles ci-dessus pour galvanisation à chaud</t>
  </si>
  <si>
    <t>Plus value aux articles ci-dessus pour sablage et métallisation</t>
  </si>
  <si>
    <t xml:space="preserve">Dépose de grille de défense </t>
  </si>
  <si>
    <t xml:space="preserve">Réparation de grille de défense </t>
  </si>
  <si>
    <t>Dépose de grille de surface inférieure à 1 m²</t>
  </si>
  <si>
    <t>Dépose de grille de surface comprise entre à 1 et 2 m²</t>
  </si>
  <si>
    <t>Dépose de grille de surface supérieure à 2 m²</t>
  </si>
  <si>
    <t>Remplacement des fers comprenant dépose et repose y compris boulonnage, soudure etc</t>
  </si>
  <si>
    <t>Brossage, grattage de la rouille, mise en place de 2 couches de peinture antirouille</t>
  </si>
  <si>
    <t>Escalier droit en acier  comprenant 2 limons UAP (section suivant longueur du rampant) , marches en caillebotis galvanisé maille 30 mm * 30 mm avec nez de marches, 2 couches de peinture antirouille. Mode de métré : à la marche (garde corps à reprendre en +)</t>
  </si>
  <si>
    <t>Palier intermédiaire comprenant ossature UAP platelage en caillebotis galvanisé maille 30 mm * 30 mm, 2 couches de peinture antirouille. Mode de métré : à l'unité (garde corps à reprendre en +)</t>
  </si>
  <si>
    <t>Escalier hélicoïdal</t>
  </si>
  <si>
    <t>Largeur de passage : 0,90 m</t>
  </si>
  <si>
    <t>Largeur de passage : 1,20 m</t>
  </si>
  <si>
    <t>Largeur de passage : 1,60 m</t>
  </si>
  <si>
    <t>Dimensions : 0,90 m * 1,00 m</t>
  </si>
  <si>
    <t>Dimensions : 1,20 m * 1,00 m</t>
  </si>
  <si>
    <t>Dimensions : 1,60 m * 1,00 m</t>
  </si>
  <si>
    <t>Escalier hélicoïdal en acier galvanisé emmarchement 1,20 m en caillebotis fixé sur noyau central, garde corps à barreaudage et main courante gainée PVC (à la marche)</t>
  </si>
  <si>
    <t>Platine de départ de noyau d'escalier hélicoïdal</t>
  </si>
  <si>
    <t>Colonne d'arrivée pour escalier hélicoïdal</t>
  </si>
  <si>
    <t>GARDE CORPS METALLIQUE</t>
  </si>
  <si>
    <t>Garde corps droit comprenant lisse haute en fer plat de 40 mm * 8 mm habillée par main courante en PVC, lisse basse en fer plat de 35 mm * 8 mm, barreaudage en fer carré étiré de 14 mm , montant en plat de 40 mm * 14 mm à raison d'un tous les mètres (fixation par platines chevillées), peinture antirouille 2 couches</t>
  </si>
  <si>
    <t>Garde corps droit comprenant main courante en tube Ø 42,4 mm, ép 2,6 mm lisses basse et intermédiaires en tube Ø 33,7 mm, ép 2,3 mm, montant en plat de 50 mm * 12 mm à raison d'un tous les mètres (fixation par platines chevillées), peinture antirouille 2 couches</t>
  </si>
  <si>
    <t>Garde corps rampant comprenant lisse haute en fer plat de 40 mm * 8 mm habillée par main courante en PVC, lisse basse en fer plat de 35 mm * 8 mm, barreaudage en fer carré étiré de 14 mm , montant en plat de 40 mm * 14 mm à raison d'un tous les mètres (fixation par platines chevillées), peinture antirouille 2 couches</t>
  </si>
  <si>
    <t>Garde corps rampant comprenant main courante en tube Ø 42,4 mm, ép 2,6 mm lisses basse et intermédiaires en tube Ø 33,7 mm, ép 2,3 mm, montant en plat de 50 mm * 12 mm à raison d'un tous les mètres (fixation par platines chevillées), peinture antirouille 2 couches</t>
  </si>
  <si>
    <t>Plus value aux articles ci-dessus pour sablage et laque polyester</t>
  </si>
  <si>
    <t>MAIN COURANTE METALLIQUE</t>
  </si>
  <si>
    <t>Main courante droite en tube Ø 42,4 mm, ép 2,6 mm fixée sur cavaliers en rond étiré Ø 16 mm et platines chevillées, crosse de départ et d'arrivée, peinture antirouille 2 couches</t>
  </si>
  <si>
    <t>Main courante droite en plat 40 mm * 8 mm habillée par main courante en PVC fixée sur cavaliers en rond étiré Ø 16 mm et platines chevillées, crosse de départ et d'arrivée, peinture antirouille 2 couches</t>
  </si>
  <si>
    <t>Main courante rampante en tube Ø 42,4 mm, ép 2,6 mm fixée sur cavaliers en rond étiré Ø 16 mm et platines chevillées, crosse de départ et d'arrivée peinture antirouille 2 couches</t>
  </si>
  <si>
    <t>Main rampante droite en plat 40 mm * 8 mm habillée par main courante en PVC fixée sur cavaliers en rond étiré Ø 16 mm et platines chevillées, crosse de départ et d'arrivée, peinture antirouille 2 couches</t>
  </si>
  <si>
    <t>BARRE D'APPUI METALLIQUE</t>
  </si>
  <si>
    <t>Barre d'appui en tube Ø 42,4 mm, ép 2,6  mm fixée aux extrémités par platines chevillées, peinture antirouille 2 couches</t>
  </si>
  <si>
    <t>Barre d'appui en plat 40 mm * 15 mm fixée aux extrémités par platines chevillées, peinture antirouille 2 couches</t>
  </si>
  <si>
    <t>Plus value pour scellement de barre d'appui</t>
  </si>
  <si>
    <t>Trappe en tôle striée composée d'un cadre dormant en L 50 mm * 50 mm, ouvrant en L 40 mm * 40 mm, couverture en tôle striée 5/7 paumelles et fermeture par batteuse, 2 couches de peinture antirouille</t>
  </si>
  <si>
    <t>Simple vantail</t>
  </si>
  <si>
    <t>Double vantaux</t>
  </si>
  <si>
    <t>Fourniture et pose de porte métallique C/F 1 heure bâti et ouvrant en profilés électrozingués, âme isolante entre deux tôles électrozinguée, 3 paumelles par vantail, 1 serrure à larder (canon européen), 2 verrous à bascule pour double vantaux</t>
  </si>
  <si>
    <t>Fourniture et pose de porte métallique C/F 2 heures bâti et ouvrant en profilés électrozingués, âme isolante entre deux tôles électrozinguée, 3 paumelles par vantail, 1 serrure à larder (canon européen), 2 verrous à bascule pour double vantaux</t>
  </si>
  <si>
    <t xml:space="preserve">Tapis Brosse </t>
  </si>
  <si>
    <t>Fourniture et pose de cadre de tapis brosse comprenant un encadrement en cornière laiton de 30 mm, pattes à scellement et travaux préparatoires</t>
  </si>
  <si>
    <t>Caillebotis</t>
  </si>
  <si>
    <t>Fourniture et pose de caillebotis comprenant un encadrement en cornières galvanisée de 35 mm * 35 mm,  caillebotis galvanisé maille 30 mm * 30 mm, pattes à scellement et travaux préparatoires</t>
  </si>
  <si>
    <t>Traitement complémentaire</t>
  </si>
  <si>
    <t xml:space="preserve">Plus value pour sablage, métallisation et laquage polyester </t>
  </si>
  <si>
    <t>PORTE DE GARAGE</t>
  </si>
  <si>
    <t xml:space="preserve">Type basculante non débordante avec ou sans rail de guidage. Le panneau est constitué d'un cadre tubulaire et d'un tablier en tôle nervurée assemblés par agrafe et soudage. Le panneau est renforçé par 2 profils horizontaux. Des vérins en fin de course assurent un mouvement régulier de la porte. Tablier acier en tôle galvanisée revêtement d'apprêt blanc à base de poudre RAL 9016. Porte non motorisable </t>
  </si>
  <si>
    <t>Surface inférieure à 6 m2</t>
  </si>
  <si>
    <t>Surface supérieure à 6 m2</t>
  </si>
  <si>
    <t>PORTE SECTIONNELLE</t>
  </si>
  <si>
    <t xml:space="preserve">Porte de garage sectionnelle avec tablier section en acier simple paroi et sécurité anti-pincement intérieure et extérieure . Tablier SP galvanisé à chaud motif "Woodgrain" avec rainures horizontales et ventilation nuisible sur la section basse, joint bas tubulaire, joint de linteau et joints latéraux(section de ventilation 65 cm2). Protection de surface, tablier revêtu d'une peinture d'apprêt à base de polyester blanc RAL 9016; Porte préparée pour recevoir une motorisation avec télécommande </t>
  </si>
  <si>
    <t>Surface inférieure à 7 m2</t>
  </si>
  <si>
    <t>Surface supérieure à 7 m2</t>
  </si>
  <si>
    <t xml:space="preserve">Porte de garage sectionnelle avec tablier section en acier double paroi et sécurité anti-pincement intérieure et extérieure . Tablier DP galvanisé à chaud motif "Woodgrain" sans rainures horizontales injecté de polyuréthane (K : 0,95w/m2 K.), sans grille de ventilation avec joint bas tubulaire, joints intermédiaires et joints latéraux. Protection de surface, tablier revêtu d'une peinture d'apprêt blanc RAL 9016. Porte préparée pour recevoir une motorisation avec télécommande    </t>
  </si>
  <si>
    <t>Motorisation de la porte avec commande de secours en cas de panne électrique</t>
  </si>
  <si>
    <t>RIDEAU A ENROULEMENT</t>
  </si>
  <si>
    <t xml:space="preserve">Rideau à enroulement supérieur à lames autoporteuses galvanisées, épaisseur 0,7 mm, pas de 60 mm. Tirage par bâton, coulisses galvanisées de 40x27x40x1,5mm, lames perçées et embouts latéraux fournis, serrure centrale type YALE 9016   </t>
  </si>
  <si>
    <t xml:space="preserve">Rideau à enroulement supérieur à lames autoporteuses galvanisées, épaisseur 1 mm, pas de 80 mm. Tirage par bâton, coulisses galvanisées de 40x27x40x1,5mm, lames perçées et embouts latéraux fournis, serrure centrale type YALE 9016   </t>
  </si>
  <si>
    <t>Plus value pour manœuvre par treuil à manivelle</t>
  </si>
  <si>
    <t>Plus value pour coulisses anti-tempête</t>
  </si>
  <si>
    <t>Motorisation du rideau y compris commande de secours en cas de panne électrique surface inférieure à 7 m²</t>
  </si>
  <si>
    <t>Motorisation du rideau y compris commande de secours en cas de panne électrique surface supérieure à 7 m²</t>
  </si>
  <si>
    <t>Sablage d'ouvrage de métallerie</t>
  </si>
  <si>
    <t>Galvanisation à chaud d'ouvrage de serrurerie</t>
  </si>
  <si>
    <t>CLOTURE</t>
  </si>
  <si>
    <t>Grille de clôture à barreaudage comprenant 1 lisse basse et haute en plat 60 mm * 10 mm. L'ensemble fourni avec 1 couche de peinture  antirouille</t>
  </si>
  <si>
    <t>hauteur 50 cm, à barreaudage vertical en plat de 30 mm * 8 mm</t>
  </si>
  <si>
    <t>hauteur 60 cm, à barreaudage vertical en plat de 30 mm * 8 mm</t>
  </si>
  <si>
    <t>hauteur 70 cm, à barreaudage vertical en plat de 30 mm * 8 mm</t>
  </si>
  <si>
    <t>hauteur 50 cm, à barreaudage vertical en carré de 14 mm</t>
  </si>
  <si>
    <t>hauteur 60 cm, à barreaudage vertical en carré de 14 mm</t>
  </si>
  <si>
    <t>hauteur 70 cm, à barreaudage vertical en carré de 14 mm</t>
  </si>
  <si>
    <t>Grille de clôture à panneaux grillagés, comprenant une lisse haute, basse et jambe de force. Tube carré de 35 mm. Encadrement corniére égale de 25 mm. Panneaux grillage maille 30 mm * 30 mm. Fixation du panneau par fer carré de 20 mm soudé sur lisse et jambe de force. L'ensemble fourni avec 1 couche de peinture  antirouille.</t>
  </si>
  <si>
    <t>hauteur 80 cm, élément de 1,30 m de long</t>
  </si>
  <si>
    <t>hauteur 90 cm, élément de 1,30 m de long</t>
  </si>
  <si>
    <t>hauteur 100 cm, élément de 1,30 m de long</t>
  </si>
  <si>
    <t>Grille de clôture à à panneaux grillagés, comprenant une lisse haute, basse et jambe de force. Tube carré de 35 mm. Encadrement corniére égale de 25 mm. Panneaux grillage maille 28 mm * 9 mm. Fixation du panneau par fer carré de 20 mm soudé sur lisse et jambe de force. L'ensemble fourni avec 1 couche de peinture  antirouille.</t>
  </si>
  <si>
    <t>hauteur 80 cm</t>
  </si>
  <si>
    <t>hauteur 90 cm</t>
  </si>
  <si>
    <t>hauteur 100 cm</t>
  </si>
  <si>
    <t>Grille de clôture à à panneaux grillagés, comprenant une lisse haute, basse et jambe de force. Tube carré de 35 mm. Encadrement corniére égale de 25 mm. Panneaux grillage maille maille 43 mm * 13 mm. Fixation du panneau par fer carré de 20 mm soudé sur lisse et jambe de force. L'ensemble fourni avec 1 couche de peinture  antirouille.</t>
  </si>
  <si>
    <t>Panneaux grillage rigide 5/5 en fil de 4mm au minimum  en acier Galvanisé 2500x2500</t>
  </si>
  <si>
    <t xml:space="preserve">Panneaux grillage rigide 5/5 en fil de 4mm au minimum  en acier Galvanisé  1930x2500 </t>
  </si>
  <si>
    <t>Panneaux grillage rigide 5/5 en fil de 4mm au minimum  en acier Galvanisé 1730x2500</t>
  </si>
  <si>
    <t>Poteau pour grillage rigide à sceler y compris fourniture de fixation (h : 2500 ) + avec chapeau galvanisé , visses inox et eclisse de fixation métallique galvanisé</t>
  </si>
  <si>
    <t>Poteau pour grillage rigide à sceler y compris fourniture de fixation (h : 1930 ) +avec chapeau +galvanisé , visses inox et eclisse de fixation métallique galvanisé</t>
  </si>
  <si>
    <t>Poteau pour grillage rigide à sceler y compris fourniture de fixation (h : 1730 ) avec chapeau , visses inox et eclisse de fixation métallique galvanisé +avec chapeau galvanisé , visses inox et eclisse de fixation métallique galvanisé</t>
  </si>
  <si>
    <t>Beton de scellement C25/30 330KG CEMII 42.R XF2 D20 S3 (mise en oeuvre incluse)</t>
  </si>
  <si>
    <t>Poteau ( 2500)  pour grillage rigide sur platine y compris fourniture de fixation +avec chapeau galvanisé,  platine de fixation de poteau en acier galvanisé ,fixation par cheville chimique et visserie galavnisé, , visses inox et eclisse de fixation métallique galvanisé</t>
  </si>
  <si>
    <t>Poteau (1930) pour grillage rigide sur platine y compris fourniture de fixation +avec chapeau galvanisé,  platine de fixation de poteau en acier galvanisé ,fixation par cheville chimique et visserie galavnisé, , visses inox et eclisse de fixation métallique galvanisé</t>
  </si>
  <si>
    <t>Poteau (1730) pour grillage rigide sur platine y compris fourniture de fixation +avec chapeau galvanisé,  platine de fixation de poteau en acier galvanisé ,fixation par cheville chimique et visserie galavnisé, , visses inox et eclisse de fixation métallique galvanisé</t>
  </si>
  <si>
    <t>Plaque de soubassement  ½ Caperon en  béton 250x2500</t>
  </si>
  <si>
    <t>Fourniture et pose de grille de clôture  à panneaux rigide 5/5  fil de 4 mm minimum en acier galvanisé, fixation sur poteau scellé ou sur platine y compris fixation et travaux de finitions</t>
  </si>
  <si>
    <t>PORTAIL ET PORTILLION  METALLIQUE</t>
  </si>
  <si>
    <t>Portllion simple vantail + de1,50 m de hauteur maxi</t>
  </si>
  <si>
    <t xml:space="preserve">Portllion simple vantail jusque 1,50 m de hauteur maxi </t>
  </si>
  <si>
    <t>Portail double vantaux jusque 1,50 m de hauteur maxi porté supérieur à 3 m ouverture manuelle</t>
  </si>
  <si>
    <t xml:space="preserve">Portail coulissant motorisé jusqu'à 1,50 m de hauteur maxi porté de 3 m </t>
  </si>
  <si>
    <t>Portail simple vantail supérieure à 1,50 m de hauteur maxi porté maxi de 3 m ouverture manuelle</t>
  </si>
  <si>
    <t>Portail simple vantail jusqu'à 1,50 m de hauteur maxi porté maxi de 3 m ouverture manuelle</t>
  </si>
  <si>
    <t>Portail double vantaux supérieure à 1,50 m de hauteur porté supérieur à 3 m ouverture manuelle</t>
  </si>
  <si>
    <t xml:space="preserve">Portail simple vantail  jusqu'à 1,50 m de hauteur maxi porté de 3 m </t>
  </si>
  <si>
    <t xml:space="preserve">Portail double vantaux supérieure à  1,50 m de hauteur porté supérieure à 3 m </t>
  </si>
  <si>
    <t xml:space="preserve">Portail coulissant motorisé supérieure à  1,50 m de hauteur  porté supérieure à 3 m </t>
  </si>
  <si>
    <t>Portllion simple vantail jusqu'à 1,50 m de hauteur maxi + gache électrique et digicode</t>
  </si>
  <si>
    <t>Portllion simple vantail + de1,50 m de hauteur + gache électrique et digicode</t>
  </si>
  <si>
    <t>Portail métallique composé poteaux en tube 100*100*4, cadre ouvrant en tube  40*40*3, remplissage par barreudage en tube 20*20*2, serrure de grille pêne dormant demi-tour à clé plate avec bouton double, arrêt à bascule pour portail double vantaux. L'ensemble sera scellé dans massifs section mini 0,60*0,60*0,80m et galvanisé par immersion dans bain de zinc en fusion à 450° chaque portail et portillion seront munis de pico anti vandanlisme</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</si>
  <si>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</si>
  <si>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</si>
  <si>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</si>
  <si>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t>
  </si>
  <si>
    <t>Sur porte simple vantail surface inférieure à 7 m2</t>
  </si>
  <si>
    <t>Sur porte double vantaux paroi surface supérieure à 7 m2</t>
  </si>
  <si>
    <t>Sur porte coulissant surface inférieure à 7 m2</t>
  </si>
  <si>
    <t>Sur porte double vantaux paroi surface infériéure à 7 m2</t>
  </si>
  <si>
    <t>Sur porte simple vantail surface supérieure à 7 m2</t>
  </si>
  <si>
    <t>Sur porte coulissant surface supérieure à 7 m2</t>
  </si>
  <si>
    <t>02 Charpente métallique</t>
  </si>
  <si>
    <t>03 Couv Bardage Metallique</t>
  </si>
  <si>
    <t>04 Porte Metallique</t>
  </si>
  <si>
    <t>05 Equipement porte Metallique</t>
  </si>
  <si>
    <t>06 Grilles ventil métallique</t>
  </si>
  <si>
    <t>07 Grilles défense métallique</t>
  </si>
  <si>
    <t>06 Grilles ventilation métallique</t>
  </si>
  <si>
    <t>08 Escaliers métallique</t>
  </si>
  <si>
    <t>ESCALIERS  METALLIQUE</t>
  </si>
  <si>
    <t>09 Garde corps metallique</t>
  </si>
  <si>
    <t>10 Main courante metallique</t>
  </si>
  <si>
    <t>11 Barre d'appui metallique</t>
  </si>
  <si>
    <t>12 Trappe/Tapis/Caillebotis</t>
  </si>
  <si>
    <t xml:space="preserve">13 Portail et portillon </t>
  </si>
  <si>
    <t>14 Porte de garage</t>
  </si>
  <si>
    <t>15 Porte sectionnelle</t>
  </si>
  <si>
    <t>16 rideau à enroulement</t>
  </si>
  <si>
    <t>17 Travaux divers</t>
  </si>
  <si>
    <t>18 Cloture</t>
  </si>
  <si>
    <t>19 Divers</t>
  </si>
  <si>
    <t>20 Coefficient</t>
  </si>
  <si>
    <t>Location</t>
  </si>
  <si>
    <t>08 Travaux divers</t>
  </si>
  <si>
    <t>01 Travaux à l'heure</t>
  </si>
  <si>
    <t>02 Balisage/installation</t>
  </si>
  <si>
    <t>03 Location</t>
  </si>
  <si>
    <t>04 Protections et préparations diverses</t>
  </si>
  <si>
    <t>05 Nettoyage de chantier</t>
  </si>
  <si>
    <t>06 Dépose</t>
  </si>
  <si>
    <t>09 Couverture sèche</t>
  </si>
  <si>
    <t>10 Couverture isolante</t>
  </si>
  <si>
    <t>11 Pièces complémentaires</t>
  </si>
  <si>
    <t>12 Simple peau</t>
  </si>
  <si>
    <t>13 Double peau</t>
  </si>
  <si>
    <t>03 Couverture Metallique</t>
  </si>
  <si>
    <t>03 Bardage Metallique</t>
  </si>
  <si>
    <t>14 Pièces complémentaires</t>
  </si>
  <si>
    <t>15 Fourniture et pose PM</t>
  </si>
  <si>
    <t>07 Fourniture et pose CM</t>
  </si>
  <si>
    <t>16 Fourniture et pose PM</t>
  </si>
  <si>
    <t>17 Fourniture et pose PM</t>
  </si>
  <si>
    <t>18 Fourniture et pose PM</t>
  </si>
  <si>
    <t>19 Fourniture et pose PM</t>
  </si>
  <si>
    <t>20 Fourniture et pose PM</t>
  </si>
  <si>
    <t>21 Serrure anti-panique</t>
  </si>
  <si>
    <t>22 Serrure en applique</t>
  </si>
  <si>
    <t>23 Ferme porte</t>
  </si>
  <si>
    <t>24 Sélecteur de fermeture</t>
  </si>
  <si>
    <t>29 Grille de défense</t>
  </si>
  <si>
    <t>25 Clés supplémentaires</t>
  </si>
  <si>
    <t>26 Grille de ventillation</t>
  </si>
  <si>
    <t>27 Grille de ventillation</t>
  </si>
  <si>
    <t>28 Grille de ventillation</t>
  </si>
  <si>
    <t>30 Dépose grille de défense</t>
  </si>
  <si>
    <t>31 Réparation grille de défense</t>
  </si>
  <si>
    <t>32 Escalier droit</t>
  </si>
  <si>
    <t>33 Palier intermédiaire</t>
  </si>
  <si>
    <t>34 Escalier hélicoïdal</t>
  </si>
  <si>
    <t>35 Garde corps</t>
  </si>
  <si>
    <t>36 Main courante</t>
  </si>
  <si>
    <t>37 Barre d'appui</t>
  </si>
  <si>
    <t>38 Trappe</t>
  </si>
  <si>
    <t>39 tapis</t>
  </si>
  <si>
    <t>40 Caillebotis</t>
  </si>
  <si>
    <t>Portillon métallique composé poteaux en tube 100*100*4, cadre ouvrant en tube à ailettes 30*50*20*2, remplissage par treillis soudé maille 100*50, serrure de grille pêne dormant demi-tour à clé plate avec bouton double, arrêt à bascule pour portail double vantaux. L'ensemble sera scellé dans massifs section mini 0,60*0,60*0,80m et galvanisé par immersion dans bain de zinc en fusion à 450°</t>
  </si>
  <si>
    <t>41 Portillon</t>
  </si>
  <si>
    <t>42 Portail</t>
  </si>
  <si>
    <t>43 Sablage</t>
  </si>
  <si>
    <t>47 Motorisation</t>
  </si>
  <si>
    <t>50 A barreaudage</t>
  </si>
  <si>
    <t>51 Gillagé</t>
  </si>
  <si>
    <t>52 Grillagé</t>
  </si>
  <si>
    <t>53 Grillagé</t>
  </si>
  <si>
    <t>54 Grille de cloture</t>
  </si>
  <si>
    <t>55 Documents</t>
  </si>
  <si>
    <t>56 Coefficient</t>
  </si>
  <si>
    <t>Accord-cadre mixte pour la réalisation des petits travaux récurrents de la DID de la RUN
Lot n° 28 : Métallerie
2RPIMA/DPMUN - ANTENNE D’INFRASTRUCTURE SUD</t>
  </si>
  <si>
    <r>
      <t>m</t>
    </r>
    <r>
      <rPr>
        <vertAlign val="superscript"/>
        <sz val="12"/>
        <rFont val="Arial"/>
        <family val="2"/>
      </rPr>
      <t>3</t>
    </r>
  </si>
  <si>
    <t>TRAPPE / TAPIS / CAILLEBOTIS METALLIQUE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</si>
</sst>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20"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vertAlign val="superscript"/>
      <sz val="12"/>
      <name val="Arial"/>
      <family val="2"/>
    </font>
    <font>
      <b/>
      <sz val="11"/>
      <color theme="1"/>
      <name val="Arial"/>
      <family val="2"/>
    </font>
    <font>
      <sz val="11"/>
      <color theme="1"/>
      <name val="Arial"/>
      <family val="2"/>
    </font>
    <font>
      <b/>
      <sz val="12"/>
      <color theme="1"/>
      <name val="Arial"/>
      <family val="2"/>
    </font>
    <font>
      <sz val="11"/>
      <name val="Arial"/>
      <family val="2"/>
    </font>
    <font>
      <b/>
      <sz val="11"/>
      <name val="Arial"/>
      <family val="2"/>
    </font>
    <font>
      <sz val="12"/>
      <name val="Arial"/>
      <family val="2"/>
    </font>
    <font>
      <sz val="11"/>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s>
  <borders count="26">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thin">
        <color indexed="64"/>
      </top>
      <bottom style="medium">
        <color indexed="64"/>
      </bottom>
      <diagonal/>
    </border>
    <border>
      <left style="medium">
        <color auto="1"/>
      </left>
      <right/>
      <top/>
      <bottom style="thin">
        <color auto="1"/>
      </bottom>
      <diagonal/>
    </border>
    <border>
      <left/>
      <right/>
      <top/>
      <bottom style="thin">
        <color indexed="64"/>
      </bottom>
      <diagonal/>
    </border>
    <border>
      <left/>
      <right/>
      <top style="thin">
        <color indexed="64"/>
      </top>
      <bottom style="thin">
        <color auto="1"/>
      </bottom>
      <diagonal/>
    </border>
    <border>
      <left/>
      <right style="medium">
        <color auto="1"/>
      </right>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
      <left/>
      <right style="medium">
        <color indexed="64"/>
      </right>
      <top/>
      <bottom style="medium">
        <color indexed="64"/>
      </bottom>
      <diagonal/>
    </border>
  </borders>
  <cellStyleXfs count="2">
    <xf numFmtId="0" fontId="0" fillId="0" borderId="0"/>
    <xf numFmtId="0" fontId="1" fillId="0" borderId="0"/>
  </cellStyleXfs>
  <cellXfs count="124">
    <xf numFmtId="0" fontId="0" fillId="0" borderId="0" xfId="0"/>
    <xf numFmtId="0" fontId="2" fillId="0" borderId="0" xfId="1" applyFont="1" applyAlignment="1">
      <alignment horizontal="center" vertical="center" wrapText="1"/>
    </xf>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2" fillId="0" borderId="0" xfId="1" applyFont="1" applyAlignment="1" applyProtection="1">
      <alignment horizontal="center" vertical="center" wrapText="1"/>
    </xf>
    <xf numFmtId="0" fontId="2" fillId="0" borderId="0" xfId="1" applyFont="1" applyAlignment="1">
      <alignment horizontal="center" vertical="center" wrapText="1"/>
    </xf>
    <xf numFmtId="0" fontId="2" fillId="0" borderId="0" xfId="1" applyFont="1" applyFill="1" applyBorder="1" applyAlignment="1" applyProtection="1">
      <alignment horizontal="left" vertical="center"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0" fontId="2" fillId="4" borderId="0" xfId="1" applyFont="1" applyFill="1" applyAlignment="1">
      <alignment horizontal="center" vertical="center" wrapText="1"/>
    </xf>
    <xf numFmtId="0" fontId="2" fillId="4" borderId="0" xfId="1" applyFont="1" applyFill="1" applyAlignment="1">
      <alignment vertical="center" wrapText="1"/>
    </xf>
    <xf numFmtId="0" fontId="4" fillId="4" borderId="0" xfId="1" applyFont="1" applyFill="1" applyBorder="1" applyAlignment="1">
      <alignment horizontal="center" vertical="center" wrapText="1"/>
    </xf>
    <xf numFmtId="0" fontId="4" fillId="0" borderId="0" xfId="1" applyFont="1" applyFill="1" applyBorder="1" applyAlignment="1" applyProtection="1">
      <alignment horizontal="center" vertical="center" wrapText="1"/>
    </xf>
    <xf numFmtId="0" fontId="14" fillId="0" borderId="0" xfId="0" applyFont="1" applyBorder="1" applyAlignment="1">
      <alignment horizontal="justify" vertical="center" wrapText="1"/>
    </xf>
    <xf numFmtId="0" fontId="14" fillId="0" borderId="0" xfId="0" applyFont="1" applyBorder="1" applyAlignment="1">
      <alignment horizontal="center" vertical="center" wrapText="1"/>
    </xf>
    <xf numFmtId="165" fontId="8" fillId="2" borderId="14" xfId="1" applyNumberFormat="1" applyFont="1" applyFill="1" applyBorder="1" applyAlignment="1">
      <alignment horizontal="center" vertical="center" wrapText="1"/>
    </xf>
    <xf numFmtId="165" fontId="2" fillId="2" borderId="0" xfId="1" applyNumberFormat="1" applyFont="1" applyFill="1" applyBorder="1" applyAlignment="1">
      <alignment horizontal="center" vertical="center" wrapText="1"/>
    </xf>
    <xf numFmtId="49" fontId="5" fillId="2" borderId="0" xfId="1" applyNumberFormat="1" applyFont="1" applyFill="1" applyBorder="1" applyAlignment="1">
      <alignment horizontal="left" vertical="center" wrapText="1"/>
    </xf>
    <xf numFmtId="0" fontId="4" fillId="2" borderId="0" xfId="1" applyFont="1" applyFill="1" applyBorder="1" applyAlignment="1">
      <alignment horizontal="center" vertical="center" wrapText="1"/>
    </xf>
    <xf numFmtId="166" fontId="2" fillId="2" borderId="0" xfId="1" applyNumberFormat="1" applyFont="1" applyFill="1" applyBorder="1" applyAlignment="1" applyProtection="1">
      <alignment horizontal="center" vertical="center" wrapText="1"/>
      <protection locked="0"/>
    </xf>
    <xf numFmtId="2" fontId="4" fillId="2" borderId="15" xfId="1" applyNumberFormat="1" applyFont="1" applyFill="1" applyBorder="1" applyAlignment="1" applyProtection="1">
      <alignment horizontal="center" vertical="center" wrapText="1"/>
      <protection locked="0"/>
    </xf>
    <xf numFmtId="165" fontId="8" fillId="3" borderId="14" xfId="1" applyNumberFormat="1" applyFont="1" applyFill="1" applyBorder="1" applyAlignment="1">
      <alignment horizontal="center" vertical="center" wrapText="1"/>
    </xf>
    <xf numFmtId="165" fontId="8" fillId="3" borderId="0" xfId="1" applyNumberFormat="1" applyFont="1" applyFill="1" applyBorder="1" applyAlignment="1">
      <alignment horizontal="center" vertical="center" wrapText="1"/>
    </xf>
    <xf numFmtId="49" fontId="8" fillId="3" borderId="0" xfId="1" applyNumberFormat="1" applyFont="1" applyFill="1" applyBorder="1" applyAlignment="1">
      <alignment horizontal="center" vertical="center" wrapText="1"/>
    </xf>
    <xf numFmtId="0" fontId="8" fillId="3" borderId="0" xfId="1" applyFont="1" applyFill="1" applyBorder="1" applyAlignment="1">
      <alignment horizontal="left" vertical="center" wrapText="1"/>
    </xf>
    <xf numFmtId="0" fontId="7" fillId="3" borderId="0" xfId="1" applyFont="1" applyFill="1" applyBorder="1" applyAlignment="1">
      <alignment horizontal="center" vertical="center" wrapText="1"/>
    </xf>
    <xf numFmtId="2" fontId="7" fillId="3" borderId="15" xfId="1" applyNumberFormat="1" applyFont="1" applyFill="1" applyBorder="1" applyAlignment="1" applyProtection="1">
      <alignment horizontal="center" vertical="center" wrapText="1"/>
      <protection locked="0"/>
    </xf>
    <xf numFmtId="165" fontId="8" fillId="0" borderId="14"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49" fontId="2" fillId="0" borderId="0" xfId="1" applyNumberFormat="1" applyFont="1" applyBorder="1" applyAlignment="1">
      <alignment horizontal="center" vertical="center" wrapText="1"/>
    </xf>
    <xf numFmtId="0" fontId="2" fillId="0" borderId="0" xfId="1" applyFont="1" applyBorder="1" applyAlignment="1">
      <alignment horizontal="left" vertical="center" wrapText="1"/>
    </xf>
    <xf numFmtId="164" fontId="2" fillId="0" borderId="0" xfId="1" applyNumberFormat="1" applyFont="1" applyBorder="1" applyAlignment="1" applyProtection="1">
      <alignment horizontal="center" vertical="center" wrapText="1"/>
      <protection locked="0"/>
    </xf>
    <xf numFmtId="2" fontId="4" fillId="0" borderId="15" xfId="1" applyNumberFormat="1" applyFont="1" applyBorder="1" applyAlignment="1" applyProtection="1">
      <alignment horizontal="center" vertical="center" wrapText="1"/>
      <protection locked="0"/>
    </xf>
    <xf numFmtId="165" fontId="8" fillId="0" borderId="14"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4" fontId="2" fillId="0" borderId="0" xfId="1" applyNumberFormat="1" applyFont="1" applyFill="1" applyBorder="1" applyAlignment="1" applyProtection="1">
      <alignment horizontal="center" vertical="center" wrapText="1"/>
      <protection locked="0"/>
    </xf>
    <xf numFmtId="2" fontId="2" fillId="0" borderId="15" xfId="1" applyNumberFormat="1" applyFont="1" applyFill="1" applyBorder="1" applyAlignment="1" applyProtection="1">
      <alignment horizontal="center" vertical="center" wrapText="1"/>
      <protection locked="0"/>
    </xf>
    <xf numFmtId="0" fontId="2" fillId="4" borderId="0" xfId="1" applyFont="1" applyFill="1" applyBorder="1" applyAlignment="1">
      <alignment horizontal="left" vertical="center" wrapText="1"/>
    </xf>
    <xf numFmtId="165" fontId="8" fillId="5" borderId="14" xfId="1" applyNumberFormat="1" applyFont="1" applyFill="1" applyBorder="1" applyAlignment="1">
      <alignment horizontal="center" vertical="center" wrapText="1"/>
    </xf>
    <xf numFmtId="49" fontId="8" fillId="0" borderId="0" xfId="1" applyNumberFormat="1" applyFont="1" applyBorder="1" applyAlignment="1">
      <alignment horizontal="center" vertical="center" wrapText="1"/>
    </xf>
    <xf numFmtId="164" fontId="2" fillId="0" borderId="15" xfId="1" applyNumberFormat="1" applyFont="1" applyBorder="1" applyAlignment="1" applyProtection="1">
      <alignment horizontal="center" vertical="center" wrapText="1"/>
      <protection locked="0"/>
    </xf>
    <xf numFmtId="165" fontId="8" fillId="4" borderId="14" xfId="1" applyNumberFormat="1" applyFont="1" applyFill="1" applyBorder="1" applyAlignment="1">
      <alignment horizontal="center" vertical="center" wrapText="1"/>
    </xf>
    <xf numFmtId="49" fontId="8" fillId="4" borderId="0" xfId="1" applyNumberFormat="1" applyFont="1" applyFill="1" applyBorder="1" applyAlignment="1">
      <alignment horizontal="center" vertical="center" wrapText="1"/>
    </xf>
    <xf numFmtId="49" fontId="8" fillId="3" borderId="0" xfId="1" applyNumberFormat="1" applyFont="1" applyFill="1" applyBorder="1" applyAlignment="1">
      <alignment horizontal="left" vertical="center" wrapText="1"/>
    </xf>
    <xf numFmtId="165" fontId="2" fillId="4" borderId="0" xfId="1" applyNumberFormat="1" applyFont="1" applyFill="1" applyBorder="1" applyAlignment="1">
      <alignment horizontal="center" vertical="center" wrapText="1"/>
    </xf>
    <xf numFmtId="0" fontId="2" fillId="4" borderId="0" xfId="1" applyFont="1" applyFill="1" applyBorder="1" applyAlignment="1" applyProtection="1">
      <alignment horizontal="center" vertical="center" wrapText="1"/>
      <protection locked="0"/>
    </xf>
    <xf numFmtId="2" fontId="4" fillId="4" borderId="15" xfId="1" applyNumberFormat="1" applyFont="1" applyFill="1" applyBorder="1" applyAlignment="1" applyProtection="1">
      <alignment horizontal="center" vertical="center" wrapText="1"/>
      <protection locked="0"/>
    </xf>
    <xf numFmtId="49" fontId="2" fillId="4" borderId="0" xfId="1" applyNumberFormat="1" applyFont="1" applyFill="1" applyBorder="1" applyAlignment="1">
      <alignment horizontal="center" vertical="center" wrapText="1"/>
    </xf>
    <xf numFmtId="164" fontId="2" fillId="4" borderId="0" xfId="1" applyNumberFormat="1" applyFont="1" applyFill="1" applyBorder="1" applyAlignment="1" applyProtection="1">
      <alignment horizontal="center" vertical="center" wrapText="1"/>
      <protection locked="0"/>
    </xf>
    <xf numFmtId="164" fontId="2" fillId="4" borderId="15" xfId="1" applyNumberFormat="1" applyFont="1" applyFill="1" applyBorder="1" applyAlignment="1" applyProtection="1">
      <alignment horizontal="center" vertical="center" wrapText="1"/>
      <protection locked="0"/>
    </xf>
    <xf numFmtId="165" fontId="2" fillId="3" borderId="0" xfId="1" applyNumberFormat="1" applyFont="1" applyFill="1" applyBorder="1" applyAlignment="1">
      <alignment horizontal="center" vertical="center" wrapText="1"/>
    </xf>
    <xf numFmtId="49" fontId="2" fillId="3" borderId="0" xfId="1" applyNumberFormat="1" applyFont="1" applyFill="1" applyBorder="1" applyAlignment="1">
      <alignment horizontal="center" vertical="center" wrapText="1"/>
    </xf>
    <xf numFmtId="0" fontId="4" fillId="3" borderId="0" xfId="1" applyFont="1" applyFill="1" applyBorder="1" applyAlignment="1">
      <alignment horizontal="center" vertical="center" wrapText="1"/>
    </xf>
    <xf numFmtId="164" fontId="2" fillId="3" borderId="0" xfId="1" applyNumberFormat="1" applyFont="1" applyFill="1" applyBorder="1" applyAlignment="1" applyProtection="1">
      <alignment horizontal="center" vertical="center" wrapText="1"/>
      <protection locked="0"/>
    </xf>
    <xf numFmtId="164" fontId="2" fillId="3" borderId="15" xfId="1" applyNumberFormat="1" applyFont="1" applyFill="1" applyBorder="1" applyAlignment="1" applyProtection="1">
      <alignment horizontal="center" vertical="center" wrapText="1"/>
      <protection locked="0"/>
    </xf>
    <xf numFmtId="49" fontId="2" fillId="4" borderId="0" xfId="1" applyNumberFormat="1" applyFont="1" applyFill="1" applyBorder="1" applyAlignment="1">
      <alignment horizontal="left" vertical="center" wrapText="1"/>
    </xf>
    <xf numFmtId="165" fontId="17" fillId="0" borderId="14" xfId="1" applyNumberFormat="1" applyFont="1" applyFill="1" applyBorder="1" applyAlignment="1" applyProtection="1">
      <alignment horizontal="center" vertical="center" wrapText="1"/>
    </xf>
    <xf numFmtId="165" fontId="16" fillId="0" borderId="0" xfId="1" applyNumberFormat="1" applyFont="1" applyFill="1" applyBorder="1" applyAlignment="1" applyProtection="1">
      <alignment horizontal="center" vertical="center" wrapText="1"/>
    </xf>
    <xf numFmtId="0" fontId="16" fillId="0" borderId="0" xfId="1" applyFont="1" applyFill="1" applyBorder="1" applyAlignment="1" applyProtection="1">
      <alignment horizontal="left" vertical="center" wrapText="1"/>
    </xf>
    <xf numFmtId="2" fontId="16" fillId="0" borderId="15" xfId="1" applyNumberFormat="1" applyFont="1" applyFill="1" applyBorder="1" applyAlignment="1" applyProtection="1">
      <alignment horizontal="center" vertical="center" wrapText="1"/>
      <protection locked="0"/>
    </xf>
    <xf numFmtId="165" fontId="8" fillId="5" borderId="0" xfId="1" applyNumberFormat="1" applyFont="1" applyFill="1" applyBorder="1" applyAlignment="1">
      <alignment horizontal="center" vertical="center" wrapText="1"/>
    </xf>
    <xf numFmtId="49" fontId="8" fillId="5" borderId="0" xfId="1" applyNumberFormat="1" applyFont="1" applyFill="1" applyBorder="1" applyAlignment="1">
      <alignment horizontal="center" vertical="center" wrapText="1"/>
    </xf>
    <xf numFmtId="0" fontId="7" fillId="5" borderId="0" xfId="1" applyFont="1" applyFill="1" applyBorder="1" applyAlignment="1">
      <alignment horizontal="center" vertical="center" wrapText="1"/>
    </xf>
    <xf numFmtId="2" fontId="7" fillId="5" borderId="15" xfId="1" applyNumberFormat="1" applyFont="1" applyFill="1" applyBorder="1" applyAlignment="1" applyProtection="1">
      <alignment horizontal="center" vertical="center" wrapText="1"/>
      <protection locked="0"/>
    </xf>
    <xf numFmtId="49" fontId="8" fillId="3" borderId="0" xfId="0" applyNumberFormat="1" applyFont="1" applyFill="1" applyBorder="1" applyAlignment="1">
      <alignment horizontal="justify" vertical="center" wrapText="1"/>
    </xf>
    <xf numFmtId="0" fontId="2" fillId="0" borderId="0" xfId="0" applyFont="1" applyFill="1" applyBorder="1" applyAlignment="1" applyProtection="1">
      <alignment horizontal="left" vertical="center" wrapText="1" shrinkToFit="1"/>
    </xf>
    <xf numFmtId="0" fontId="2" fillId="0" borderId="0" xfId="0" applyFont="1" applyFill="1" applyBorder="1" applyAlignment="1" applyProtection="1">
      <alignment horizontal="center" vertical="center" wrapText="1" shrinkToFit="1"/>
    </xf>
    <xf numFmtId="0" fontId="13" fillId="3" borderId="0" xfId="0" applyFont="1" applyFill="1" applyBorder="1" applyAlignment="1">
      <alignment horizontal="justify" vertical="center" wrapText="1"/>
    </xf>
    <xf numFmtId="0" fontId="1" fillId="0" borderId="18" xfId="0" applyFont="1" applyBorder="1" applyAlignment="1">
      <alignment horizontal="left" vertical="center" wrapText="1"/>
    </xf>
    <xf numFmtId="0" fontId="8" fillId="0" borderId="19" xfId="1" applyFont="1" applyBorder="1" applyAlignment="1">
      <alignment horizontal="center" vertical="center" wrapText="1"/>
    </xf>
    <xf numFmtId="165" fontId="2" fillId="0" borderId="20" xfId="1" applyNumberFormat="1" applyFont="1" applyFill="1" applyBorder="1" applyAlignment="1" applyProtection="1">
      <alignment horizontal="center" vertical="center" wrapText="1"/>
    </xf>
    <xf numFmtId="164" fontId="2" fillId="0" borderId="20" xfId="1" applyNumberFormat="1" applyFont="1" applyBorder="1" applyAlignment="1">
      <alignment vertical="center" wrapText="1"/>
    </xf>
    <xf numFmtId="0" fontId="1" fillId="0" borderId="21" xfId="0" applyFont="1" applyBorder="1" applyAlignment="1">
      <alignment horizontal="left" vertical="center" wrapText="1"/>
    </xf>
    <xf numFmtId="0" fontId="2" fillId="0" borderId="20" xfId="1" applyFont="1" applyBorder="1" applyAlignment="1">
      <alignment horizontal="center" vertical="center" wrapText="1"/>
    </xf>
    <xf numFmtId="0" fontId="2" fillId="0" borderId="20" xfId="1" applyFont="1" applyBorder="1" applyAlignment="1">
      <alignment vertical="center" wrapText="1"/>
    </xf>
    <xf numFmtId="2" fontId="4" fillId="0" borderId="22" xfId="1" applyNumberFormat="1" applyFont="1" applyBorder="1" applyAlignment="1">
      <alignment horizontal="center" vertical="center" wrapText="1"/>
    </xf>
    <xf numFmtId="0" fontId="8" fillId="0" borderId="23" xfId="1" applyFont="1" applyBorder="1" applyAlignment="1">
      <alignment horizontal="center" vertical="center" wrapText="1"/>
    </xf>
    <xf numFmtId="165" fontId="2" fillId="0" borderId="21" xfId="1" applyNumberFormat="1" applyFont="1" applyFill="1" applyBorder="1" applyAlignment="1" applyProtection="1">
      <alignment horizontal="center" vertical="center" wrapText="1"/>
    </xf>
    <xf numFmtId="164" fontId="2" fillId="0" borderId="21" xfId="1" applyNumberFormat="1" applyFont="1" applyBorder="1" applyAlignment="1">
      <alignment vertical="center" wrapText="1"/>
    </xf>
    <xf numFmtId="0" fontId="2" fillId="0" borderId="21" xfId="1" applyFont="1" applyBorder="1" applyAlignment="1">
      <alignment horizontal="center" vertical="center" wrapText="1"/>
    </xf>
    <xf numFmtId="0" fontId="2" fillId="0" borderId="21" xfId="1" applyFont="1" applyBorder="1" applyAlignment="1">
      <alignment vertical="center" wrapText="1"/>
    </xf>
    <xf numFmtId="0" fontId="8" fillId="0" borderId="24" xfId="1" applyFont="1" applyBorder="1" applyAlignment="1">
      <alignment horizontal="center" vertical="center" wrapText="1"/>
    </xf>
    <xf numFmtId="165" fontId="2" fillId="0" borderId="18" xfId="1" applyNumberFormat="1" applyFont="1" applyFill="1" applyBorder="1" applyAlignment="1" applyProtection="1">
      <alignment horizontal="center" vertical="center" wrapText="1"/>
    </xf>
    <xf numFmtId="164" fontId="2" fillId="0" borderId="18" xfId="1" applyNumberFormat="1" applyFont="1" applyBorder="1" applyAlignment="1">
      <alignment vertical="center" wrapText="1"/>
    </xf>
    <xf numFmtId="0" fontId="2" fillId="0" borderId="18" xfId="1" applyFont="1" applyBorder="1" applyAlignment="1">
      <alignment horizontal="center" vertical="center" wrapText="1"/>
    </xf>
    <xf numFmtId="0" fontId="2" fillId="0" borderId="18" xfId="1" applyFont="1" applyBorder="1" applyAlignment="1">
      <alignment vertical="center" wrapText="1"/>
    </xf>
    <xf numFmtId="165" fontId="19" fillId="0" borderId="0" xfId="1" applyNumberFormat="1" applyFont="1" applyFill="1" applyBorder="1" applyAlignment="1" applyProtection="1">
      <alignment horizontal="center" vertical="center" wrapText="1"/>
    </xf>
    <xf numFmtId="2" fontId="19" fillId="0" borderId="15" xfId="1" applyNumberFormat="1" applyFont="1" applyFill="1" applyBorder="1" applyAlignment="1" applyProtection="1">
      <alignment horizontal="center" vertical="center" wrapText="1"/>
      <protection locked="0"/>
    </xf>
    <xf numFmtId="2" fontId="4" fillId="0" borderId="25" xfId="1" applyNumberFormat="1" applyFont="1" applyBorder="1" applyAlignment="1">
      <alignment horizontal="center" vertical="center" wrapText="1"/>
    </xf>
    <xf numFmtId="0" fontId="8" fillId="5" borderId="0" xfId="0" applyFont="1" applyFill="1" applyBorder="1" applyAlignment="1" applyProtection="1">
      <alignment vertical="center" wrapText="1" shrinkToFit="1"/>
    </xf>
    <xf numFmtId="0" fontId="18" fillId="0" borderId="0" xfId="1" applyFont="1" applyFill="1" applyBorder="1" applyAlignment="1" applyProtection="1">
      <alignment horizontal="center" vertical="center" wrapText="1"/>
    </xf>
    <xf numFmtId="0" fontId="1" fillId="0" borderId="20" xfId="0" applyFont="1" applyBorder="1" applyAlignment="1">
      <alignment horizontal="left" vertical="center" wrapText="1"/>
    </xf>
    <xf numFmtId="0" fontId="2" fillId="3" borderId="0" xfId="1" applyFont="1" applyFill="1" applyBorder="1" applyAlignment="1" applyProtection="1">
      <alignment horizontal="center" vertical="center" wrapText="1"/>
      <protection locked="0"/>
    </xf>
    <xf numFmtId="0" fontId="2" fillId="5" borderId="0" xfId="1" applyFont="1" applyFill="1" applyBorder="1" applyAlignment="1" applyProtection="1">
      <alignment horizontal="center" vertical="center" wrapText="1"/>
      <protection locked="0"/>
    </xf>
    <xf numFmtId="169"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16" xfId="1" applyFont="1" applyBorder="1" applyAlignment="1">
      <alignment horizontal="left" vertical="top" wrapText="1"/>
    </xf>
    <xf numFmtId="0" fontId="15" fillId="0" borderId="17" xfId="0" applyFont="1" applyBorder="1" applyAlignment="1">
      <alignment horizontal="left" vertical="top" wrapText="1"/>
    </xf>
    <xf numFmtId="0" fontId="15" fillId="0" borderId="10" xfId="0" applyFont="1" applyBorder="1" applyAlignment="1">
      <alignment horizontal="left" vertical="top" wrapText="1"/>
    </xf>
    <xf numFmtId="0" fontId="4" fillId="6" borderId="0" xfId="1" applyFont="1" applyFill="1" applyAlignment="1">
      <alignment horizontal="center" vertical="center" wrapText="1"/>
    </xf>
    <xf numFmtId="165" fontId="7" fillId="6" borderId="11" xfId="1" applyNumberFormat="1" applyFont="1" applyFill="1" applyBorder="1" applyAlignment="1">
      <alignment horizontal="center" vertical="center" wrapText="1"/>
    </xf>
    <xf numFmtId="165" fontId="7" fillId="6" borderId="12" xfId="1" applyNumberFormat="1" applyFont="1" applyFill="1" applyBorder="1" applyAlignment="1">
      <alignment horizontal="center" vertical="center" wrapText="1"/>
    </xf>
    <xf numFmtId="49" fontId="7" fillId="6" borderId="12" xfId="1" applyNumberFormat="1" applyFont="1" applyFill="1" applyBorder="1" applyAlignment="1">
      <alignment horizontal="center" vertical="center" wrapText="1"/>
    </xf>
    <xf numFmtId="0" fontId="7" fillId="6" borderId="12" xfId="1" applyFont="1" applyFill="1" applyBorder="1" applyAlignment="1">
      <alignment horizontal="center" vertical="center" wrapText="1"/>
    </xf>
    <xf numFmtId="2" fontId="7" fillId="6" borderId="13" xfId="1" applyNumberFormat="1" applyFont="1" applyFill="1" applyBorder="1" applyAlignment="1">
      <alignment horizontal="center" vertical="center" wrapText="1"/>
    </xf>
    <xf numFmtId="165" fontId="8" fillId="2" borderId="0" xfId="1" applyNumberFormat="1" applyFont="1" applyFill="1" applyBorder="1" applyAlignment="1">
      <alignment horizontal="center" vertical="center" wrapText="1"/>
    </xf>
    <xf numFmtId="165" fontId="8" fillId="2" borderId="14" xfId="0" applyNumberFormat="1" applyFont="1" applyFill="1" applyBorder="1" applyAlignment="1">
      <alignment horizontal="center" vertical="center" wrapText="1"/>
    </xf>
    <xf numFmtId="165" fontId="2" fillId="2" borderId="0" xfId="0" applyNumberFormat="1" applyFont="1" applyFill="1" applyBorder="1" applyAlignment="1">
      <alignment horizontal="center" vertical="center" wrapText="1"/>
    </xf>
    <xf numFmtId="0" fontId="8" fillId="2" borderId="0" xfId="0" applyFont="1" applyFill="1" applyBorder="1" applyAlignment="1">
      <alignment horizontal="justify" vertical="center" wrapText="1"/>
    </xf>
    <xf numFmtId="0" fontId="4" fillId="2" borderId="0" xfId="0" applyFont="1" applyFill="1" applyBorder="1" applyAlignment="1">
      <alignment horizontal="center" vertical="center" wrapText="1"/>
    </xf>
    <xf numFmtId="168" fontId="2" fillId="2" borderId="0" xfId="0" applyNumberFormat="1" applyFont="1" applyFill="1" applyBorder="1" applyAlignment="1" applyProtection="1">
      <alignment horizontal="center" vertical="center" wrapText="1"/>
      <protection locked="0"/>
    </xf>
    <xf numFmtId="167" fontId="3" fillId="2" borderId="15" xfId="0" applyNumberFormat="1" applyFont="1" applyFill="1" applyBorder="1" applyAlignment="1" applyProtection="1">
      <alignment horizontal="left" vertical="center" wrapText="1"/>
      <protection locked="0"/>
    </xf>
  </cellXfs>
  <cellStyles count="2">
    <cellStyle name="Normal" xfId="0" builtinId="0"/>
    <cellStyle name="Normal 3" xfId="1"/>
  </cellStyles>
  <dxfs count="12">
    <dxf>
      <font>
        <strike val="0"/>
        <outline val="0"/>
        <shadow val="0"/>
        <u val="none"/>
        <vertAlign val="baseline"/>
        <sz val="12"/>
        <color auto="1"/>
      </font>
      <fill>
        <patternFill patternType="solid">
          <fgColor indexed="64"/>
          <bgColor theme="4" tint="-0.249977111117893"/>
        </patternFill>
      </fill>
      <alignment vertical="center" textRotation="0" wrapText="1" indent="0" justifyLastLine="0" shrinkToFit="0" readingOrder="0"/>
      <protection locked="1" hidden="0"/>
    </dxf>
    <dxf>
      <alignmen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right style="medium">
          <color indexed="64"/>
        </right>
        <top/>
        <bottom/>
      </border>
      <protection locked="0" hidden="0"/>
    </dxf>
    <dxf>
      <font>
        <b val="0"/>
        <i val="0"/>
        <strike val="0"/>
        <condense val="0"/>
        <extend val="0"/>
        <outline val="0"/>
        <shadow val="0"/>
        <u val="none"/>
        <vertAlign val="baseline"/>
        <sz val="11"/>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protection locked="1" hidden="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26</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316362" y="3067050"/>
              <a:ext cx="4496571" cy="5067300"/>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definedNames>
      <definedName name="ConvNumberLetter"/>
    </definedNames>
    <sheetDataSet>
      <sheetData sheetId="0"/>
    </sheetDataSet>
  </externalBook>
</externalLink>
</file>

<file path=xl/tables/table1.xml><?xml version="1.0" encoding="utf-8"?>
<table xmlns="http://schemas.openxmlformats.org/spreadsheetml/2006/main" id="1" name="Tableau157" displayName="Tableau157" ref="A5:J331" totalsRowShown="0" headerRowDxfId="0" dataDxfId="1">
  <autoFilter ref="A5:J331"/>
  <tableColumns count="10">
    <tableColumn id="1" name="Catégories" dataDxfId="11"/>
    <tableColumn id="2" name="Sous-catégories" dataDxfId="10"/>
    <tableColumn id="4" name="Niv 1" dataDxfId="9"/>
    <tableColumn id="5" name="Niv 2" dataDxfId="8"/>
    <tableColumn id="6" name="Niv 3" dataDxfId="7"/>
    <tableColumn id="7" name="Niv 4" dataDxfId="6"/>
    <tableColumn id="8" name="DÉSIGNATION DES OUVRAGES" dataDxfId="5"/>
    <tableColumn id="9" name="Unité" dataDxfId="4"/>
    <tableColumn id="10" name="Prix unitaire HT (Chiffres)" dataDxfId="3"/>
    <tableColumn id="11" name="Prix unitaire HT (Lettres)" dataDxfId="2" dataCellStyle="Normal 3">
      <calculatedColumnFormula>[1]!ConvNumberLetter(Tableau157[[#This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5"/>
  <sheetViews>
    <sheetView tabSelected="1" topLeftCell="C1" workbookViewId="0">
      <selection activeCell="C2" sqref="C2:J2"/>
    </sheetView>
  </sheetViews>
  <sheetFormatPr baseColWidth="10" defaultColWidth="11.42578125" defaultRowHeight="15" outlineLevelCol="1" x14ac:dyDescent="0.25"/>
  <cols>
    <col min="1" max="1" width="31.28515625" style="1" hidden="1" customWidth="1" outlineLevel="1"/>
    <col min="2" max="2" width="27.85546875" style="1" hidden="1" customWidth="1" outlineLevel="1"/>
    <col min="3" max="3" width="11" style="1" bestFit="1" customWidth="1" collapsed="1"/>
    <col min="4" max="4" width="11" style="2" bestFit="1" customWidth="1"/>
    <col min="5" max="5" width="11" style="1" bestFit="1" customWidth="1"/>
    <col min="6" max="6" width="11" style="3" bestFit="1" customWidth="1"/>
    <col min="7" max="7" width="89.7109375" style="4" customWidth="1"/>
    <col min="8" max="8" width="12.140625" style="2" customWidth="1"/>
    <col min="9" max="9" width="18.85546875" style="2" customWidth="1"/>
    <col min="10" max="10" width="47.28515625" style="5" customWidth="1"/>
    <col min="12" max="12" width="27.5703125" style="2" customWidth="1"/>
    <col min="13" max="16384" width="11.42578125" style="2"/>
  </cols>
  <sheetData>
    <row r="1" spans="1:11" ht="45" customHeight="1" thickBot="1" x14ac:dyDescent="0.3">
      <c r="C1" s="99" t="s">
        <v>32</v>
      </c>
      <c r="D1" s="100"/>
      <c r="E1" s="100"/>
      <c r="F1" s="100"/>
      <c r="G1" s="100"/>
      <c r="H1" s="100"/>
      <c r="I1" s="100"/>
      <c r="J1" s="101"/>
      <c r="K1" s="2"/>
    </row>
    <row r="2" spans="1:11" ht="75" customHeight="1" thickTop="1" thickBot="1" x14ac:dyDescent="0.3">
      <c r="C2" s="102" t="s">
        <v>383</v>
      </c>
      <c r="D2" s="103"/>
      <c r="E2" s="103"/>
      <c r="F2" s="103"/>
      <c r="G2" s="103"/>
      <c r="H2" s="103"/>
      <c r="I2" s="103"/>
      <c r="J2" s="104"/>
      <c r="K2" s="2"/>
    </row>
    <row r="3" spans="1:11" ht="45" customHeight="1" thickTop="1" thickBot="1" x14ac:dyDescent="0.3">
      <c r="C3" s="105" t="s">
        <v>33</v>
      </c>
      <c r="D3" s="106"/>
      <c r="E3" s="106"/>
      <c r="F3" s="106"/>
      <c r="G3" s="106"/>
      <c r="H3" s="106"/>
      <c r="I3" s="106"/>
      <c r="J3" s="107"/>
      <c r="K3" s="2"/>
    </row>
    <row r="4" spans="1:11" ht="45" customHeight="1" thickTop="1" thickBot="1" x14ac:dyDescent="0.3">
      <c r="C4" s="6"/>
      <c r="D4" s="6"/>
      <c r="E4" s="7"/>
      <c r="F4" s="7"/>
      <c r="G4" s="8"/>
      <c r="H4" s="7"/>
      <c r="I4" s="7"/>
      <c r="J4" s="7"/>
      <c r="K4" s="4"/>
    </row>
    <row r="5" spans="1:11" ht="31.5" x14ac:dyDescent="0.25">
      <c r="A5" s="111" t="s">
        <v>0</v>
      </c>
      <c r="B5" s="111" t="s">
        <v>1</v>
      </c>
      <c r="C5" s="112" t="s">
        <v>2</v>
      </c>
      <c r="D5" s="113" t="s">
        <v>3</v>
      </c>
      <c r="E5" s="113" t="s">
        <v>4</v>
      </c>
      <c r="F5" s="114" t="s">
        <v>5</v>
      </c>
      <c r="G5" s="115" t="s">
        <v>6</v>
      </c>
      <c r="H5" s="115" t="s">
        <v>7</v>
      </c>
      <c r="I5" s="115" t="s">
        <v>8</v>
      </c>
      <c r="J5" s="116" t="s">
        <v>9</v>
      </c>
      <c r="K5" s="2"/>
    </row>
    <row r="6" spans="1:11" ht="24.95" customHeight="1" x14ac:dyDescent="0.25">
      <c r="A6" s="1" t="s">
        <v>10</v>
      </c>
      <c r="C6" s="20">
        <v>1</v>
      </c>
      <c r="D6" s="21"/>
      <c r="E6" s="21"/>
      <c r="F6" s="21"/>
      <c r="G6" s="22" t="s">
        <v>12</v>
      </c>
      <c r="H6" s="23"/>
      <c r="I6" s="24"/>
      <c r="J6" s="25"/>
      <c r="K6" s="2"/>
    </row>
    <row r="7" spans="1:11" ht="24.95" customHeight="1" x14ac:dyDescent="0.25">
      <c r="A7" s="1" t="s">
        <v>10</v>
      </c>
      <c r="B7" s="1" t="s">
        <v>330</v>
      </c>
      <c r="C7" s="26">
        <v>1</v>
      </c>
      <c r="D7" s="27">
        <v>1</v>
      </c>
      <c r="E7" s="27"/>
      <c r="F7" s="28"/>
      <c r="G7" s="29" t="s">
        <v>11</v>
      </c>
      <c r="H7" s="30"/>
      <c r="I7" s="97"/>
      <c r="J7" s="31"/>
      <c r="K7" s="2"/>
    </row>
    <row r="8" spans="1:11" x14ac:dyDescent="0.25">
      <c r="A8" s="12" t="s">
        <v>10</v>
      </c>
      <c r="B8" s="12" t="s">
        <v>330</v>
      </c>
      <c r="C8" s="32">
        <v>1</v>
      </c>
      <c r="D8" s="33">
        <v>1</v>
      </c>
      <c r="E8" s="33" t="s">
        <v>15</v>
      </c>
      <c r="F8" s="34"/>
      <c r="G8" s="35" t="s">
        <v>16</v>
      </c>
      <c r="H8" s="13" t="s">
        <v>14</v>
      </c>
      <c r="I8" s="36"/>
      <c r="J8" s="37" t="str">
        <f>[1]!ConvNumberLetter(Tableau157[[#This Row],[Prix unitaire HT (Chiffres)]])</f>
        <v xml:space="preserve"> </v>
      </c>
      <c r="K8" s="2"/>
    </row>
    <row r="9" spans="1:11" x14ac:dyDescent="0.25">
      <c r="A9" s="12" t="s">
        <v>10</v>
      </c>
      <c r="B9" s="12" t="s">
        <v>330</v>
      </c>
      <c r="C9" s="32">
        <v>1</v>
      </c>
      <c r="D9" s="33">
        <v>1</v>
      </c>
      <c r="E9" s="33" t="s">
        <v>17</v>
      </c>
      <c r="F9" s="34"/>
      <c r="G9" s="35" t="s">
        <v>18</v>
      </c>
      <c r="H9" s="13" t="s">
        <v>14</v>
      </c>
      <c r="I9" s="36"/>
      <c r="J9" s="37" t="str">
        <f>[1]!ConvNumberLetter(Tableau157[[#This Row],[Prix unitaire HT (Chiffres)]])</f>
        <v xml:space="preserve"> </v>
      </c>
      <c r="K9" s="2"/>
    </row>
    <row r="10" spans="1:11" x14ac:dyDescent="0.25">
      <c r="A10" s="12" t="s">
        <v>10</v>
      </c>
      <c r="B10" s="12" t="s">
        <v>330</v>
      </c>
      <c r="C10" s="32">
        <v>1</v>
      </c>
      <c r="D10" s="33">
        <v>1</v>
      </c>
      <c r="E10" s="33" t="s">
        <v>19</v>
      </c>
      <c r="F10" s="34"/>
      <c r="G10" s="35" t="s">
        <v>20</v>
      </c>
      <c r="H10" s="13" t="s">
        <v>14</v>
      </c>
      <c r="I10" s="36"/>
      <c r="J10" s="37" t="str">
        <f>[1]!ConvNumberLetter(Tableau157[[#This Row],[Prix unitaire HT (Chiffres)]])</f>
        <v xml:space="preserve"> </v>
      </c>
      <c r="K10" s="2"/>
    </row>
    <row r="11" spans="1:11" x14ac:dyDescent="0.25">
      <c r="A11" s="12" t="s">
        <v>10</v>
      </c>
      <c r="B11" s="12" t="s">
        <v>330</v>
      </c>
      <c r="C11" s="32">
        <v>1</v>
      </c>
      <c r="D11" s="33">
        <v>1</v>
      </c>
      <c r="E11" s="33" t="s">
        <v>21</v>
      </c>
      <c r="F11" s="34"/>
      <c r="G11" s="35" t="s">
        <v>22</v>
      </c>
      <c r="H11" s="13" t="s">
        <v>14</v>
      </c>
      <c r="I11" s="36"/>
      <c r="J11" s="37" t="str">
        <f>[1]!ConvNumberLetter(Tableau157[[#This Row],[Prix unitaire HT (Chiffres)]])</f>
        <v xml:space="preserve"> </v>
      </c>
      <c r="K11" s="2"/>
    </row>
    <row r="12" spans="1:11" x14ac:dyDescent="0.25">
      <c r="A12" s="12" t="s">
        <v>10</v>
      </c>
      <c r="B12" s="12" t="s">
        <v>330</v>
      </c>
      <c r="C12" s="32">
        <v>1</v>
      </c>
      <c r="D12" s="33">
        <v>1</v>
      </c>
      <c r="E12" s="33" t="s">
        <v>23</v>
      </c>
      <c r="F12" s="34"/>
      <c r="G12" s="35" t="s">
        <v>24</v>
      </c>
      <c r="H12" s="13" t="s">
        <v>14</v>
      </c>
      <c r="I12" s="36"/>
      <c r="J12" s="37" t="str">
        <f>[1]!ConvNumberLetter(Tableau157[[#This Row],[Prix unitaire HT (Chiffres)]])</f>
        <v xml:space="preserve"> </v>
      </c>
      <c r="K12" s="2"/>
    </row>
    <row r="13" spans="1:11" ht="15.75" x14ac:dyDescent="0.25">
      <c r="A13" s="12" t="s">
        <v>10</v>
      </c>
      <c r="B13" s="1" t="s">
        <v>331</v>
      </c>
      <c r="C13" s="26">
        <v>1</v>
      </c>
      <c r="D13" s="27">
        <v>2</v>
      </c>
      <c r="E13" s="27"/>
      <c r="F13" s="28"/>
      <c r="G13" s="29" t="s">
        <v>25</v>
      </c>
      <c r="H13" s="30"/>
      <c r="I13" s="97"/>
      <c r="J13" s="31"/>
      <c r="K13" s="2"/>
    </row>
    <row r="14" spans="1:11" x14ac:dyDescent="0.25">
      <c r="A14" s="12" t="s">
        <v>10</v>
      </c>
      <c r="B14" s="12" t="s">
        <v>331</v>
      </c>
      <c r="C14" s="32">
        <v>1</v>
      </c>
      <c r="D14" s="33">
        <v>2</v>
      </c>
      <c r="E14" s="33" t="s">
        <v>13</v>
      </c>
      <c r="F14" s="33"/>
      <c r="G14" s="35" t="s">
        <v>26</v>
      </c>
      <c r="H14" s="13" t="s">
        <v>34</v>
      </c>
      <c r="I14" s="36"/>
      <c r="J14" s="37" t="str">
        <f>[1]!ConvNumberLetter(Tableau157[[#This Row],[Prix unitaire HT (Chiffres)]])</f>
        <v xml:space="preserve"> </v>
      </c>
      <c r="K14" s="2"/>
    </row>
    <row r="15" spans="1:11" ht="28.5" x14ac:dyDescent="0.25">
      <c r="A15" s="12" t="s">
        <v>10</v>
      </c>
      <c r="B15" s="12" t="s">
        <v>331</v>
      </c>
      <c r="C15" s="38">
        <v>1</v>
      </c>
      <c r="D15" s="39">
        <v>2</v>
      </c>
      <c r="E15" s="39">
        <v>2</v>
      </c>
      <c r="F15" s="39"/>
      <c r="G15" s="11" t="s">
        <v>35</v>
      </c>
      <c r="H15" s="17" t="s">
        <v>34</v>
      </c>
      <c r="I15" s="40"/>
      <c r="J15" s="37" t="str">
        <f>[1]!ConvNumberLetter(Tableau157[[#This Row],[Prix unitaire HT (Chiffres)]])</f>
        <v xml:space="preserve"> </v>
      </c>
      <c r="K15" s="2"/>
    </row>
    <row r="16" spans="1:11" ht="28.5" x14ac:dyDescent="0.25">
      <c r="A16" s="12" t="s">
        <v>10</v>
      </c>
      <c r="B16" s="12" t="s">
        <v>331</v>
      </c>
      <c r="C16" s="38">
        <v>1</v>
      </c>
      <c r="D16" s="39">
        <v>2</v>
      </c>
      <c r="E16" s="39">
        <v>3</v>
      </c>
      <c r="F16" s="39"/>
      <c r="G16" s="11" t="s">
        <v>36</v>
      </c>
      <c r="H16" s="17" t="s">
        <v>34</v>
      </c>
      <c r="I16" s="40"/>
      <c r="J16" s="37" t="str">
        <f>[1]!ConvNumberLetter(Tableau157[[#This Row],[Prix unitaire HT (Chiffres)]])</f>
        <v xml:space="preserve"> </v>
      </c>
      <c r="K16" s="2"/>
    </row>
    <row r="17" spans="1:11" x14ac:dyDescent="0.25">
      <c r="A17" s="12" t="s">
        <v>10</v>
      </c>
      <c r="B17" s="12" t="s">
        <v>331</v>
      </c>
      <c r="C17" s="38">
        <v>1</v>
      </c>
      <c r="D17" s="39">
        <v>2</v>
      </c>
      <c r="E17" s="39">
        <v>4</v>
      </c>
      <c r="F17" s="39"/>
      <c r="G17" s="11" t="s">
        <v>43</v>
      </c>
      <c r="H17" s="17" t="s">
        <v>28</v>
      </c>
      <c r="I17" s="40"/>
      <c r="J17" s="37" t="str">
        <f>[1]!ConvNumberLetter(Tableau157[[#This Row],[Prix unitaire HT (Chiffres)]])</f>
        <v xml:space="preserve"> </v>
      </c>
      <c r="K17" s="2"/>
    </row>
    <row r="18" spans="1:11" x14ac:dyDescent="0.25">
      <c r="A18" s="12" t="s">
        <v>10</v>
      </c>
      <c r="B18" s="12" t="s">
        <v>331</v>
      </c>
      <c r="C18" s="38">
        <v>1</v>
      </c>
      <c r="D18" s="39">
        <v>2</v>
      </c>
      <c r="E18" s="39">
        <v>5</v>
      </c>
      <c r="F18" s="39"/>
      <c r="G18" s="11" t="s">
        <v>52</v>
      </c>
      <c r="H18" s="17" t="s">
        <v>28</v>
      </c>
      <c r="I18" s="40"/>
      <c r="J18" s="37" t="str">
        <f>[1]!ConvNumberLetter(Tableau157[[#This Row],[Prix unitaire HT (Chiffres)]])</f>
        <v xml:space="preserve"> </v>
      </c>
      <c r="K18" s="2"/>
    </row>
    <row r="19" spans="1:11" x14ac:dyDescent="0.25">
      <c r="A19" s="12" t="s">
        <v>10</v>
      </c>
      <c r="B19" s="12" t="s">
        <v>331</v>
      </c>
      <c r="C19" s="61">
        <v>1</v>
      </c>
      <c r="D19" s="39">
        <v>2</v>
      </c>
      <c r="E19" s="62">
        <v>6</v>
      </c>
      <c r="F19" s="62"/>
      <c r="G19" s="11" t="s">
        <v>42</v>
      </c>
      <c r="H19" s="17" t="s">
        <v>28</v>
      </c>
      <c r="I19" s="40"/>
      <c r="J19" s="37" t="str">
        <f>[1]!ConvNumberLetter(Tableau157[[#This Row],[Prix unitaire HT (Chiffres)]])</f>
        <v xml:space="preserve"> </v>
      </c>
      <c r="K19" s="2"/>
    </row>
    <row r="20" spans="1:11" ht="24.95" customHeight="1" x14ac:dyDescent="0.25">
      <c r="A20" s="12" t="s">
        <v>10</v>
      </c>
      <c r="B20" s="1" t="s">
        <v>332</v>
      </c>
      <c r="C20" s="26">
        <v>1</v>
      </c>
      <c r="D20" s="27">
        <v>3</v>
      </c>
      <c r="E20" s="27"/>
      <c r="F20" s="28"/>
      <c r="G20" s="29" t="s">
        <v>328</v>
      </c>
      <c r="H20" s="30"/>
      <c r="I20" s="97"/>
      <c r="J20" s="31"/>
      <c r="K20" s="2"/>
    </row>
    <row r="21" spans="1:11" x14ac:dyDescent="0.25">
      <c r="A21" s="12" t="s">
        <v>10</v>
      </c>
      <c r="B21" s="12" t="s">
        <v>332</v>
      </c>
      <c r="C21" s="38">
        <v>1</v>
      </c>
      <c r="D21" s="39">
        <v>3</v>
      </c>
      <c r="E21" s="39">
        <v>1</v>
      </c>
      <c r="F21" s="39"/>
      <c r="G21" s="11" t="s">
        <v>37</v>
      </c>
      <c r="H21" s="17" t="s">
        <v>28</v>
      </c>
      <c r="I21" s="40"/>
      <c r="J21" s="41" t="str">
        <f>[1]!ConvNumberLetter(Tableau157[[#This Row],[Prix unitaire HT (Chiffres)]])</f>
        <v xml:space="preserve"> </v>
      </c>
      <c r="K21" s="2"/>
    </row>
    <row r="22" spans="1:11" x14ac:dyDescent="0.25">
      <c r="A22" s="12" t="s">
        <v>10</v>
      </c>
      <c r="B22" s="12" t="s">
        <v>332</v>
      </c>
      <c r="C22" s="38">
        <v>1</v>
      </c>
      <c r="D22" s="39">
        <v>3</v>
      </c>
      <c r="E22" s="39">
        <v>2</v>
      </c>
      <c r="F22" s="39"/>
      <c r="G22" s="11" t="s">
        <v>38</v>
      </c>
      <c r="H22" s="17" t="s">
        <v>28</v>
      </c>
      <c r="I22" s="40"/>
      <c r="J22" s="41" t="str">
        <f>[1]!ConvNumberLetter(Tableau157[[#This Row],[Prix unitaire HT (Chiffres)]])</f>
        <v xml:space="preserve"> </v>
      </c>
      <c r="K22" s="2"/>
    </row>
    <row r="23" spans="1:11" x14ac:dyDescent="0.25">
      <c r="A23" s="12" t="s">
        <v>10</v>
      </c>
      <c r="B23" s="12" t="s">
        <v>332</v>
      </c>
      <c r="C23" s="38">
        <v>1</v>
      </c>
      <c r="D23" s="39">
        <v>3</v>
      </c>
      <c r="E23" s="39">
        <v>3</v>
      </c>
      <c r="F23" s="39"/>
      <c r="G23" s="11" t="s">
        <v>27</v>
      </c>
      <c r="H23" s="17" t="s">
        <v>28</v>
      </c>
      <c r="I23" s="40"/>
      <c r="J23" s="41" t="str">
        <f>[1]!ConvNumberLetter(Tableau157[[#This Row],[Prix unitaire HT (Chiffres)]])</f>
        <v xml:space="preserve"> </v>
      </c>
      <c r="K23" s="2"/>
    </row>
    <row r="24" spans="1:11" x14ac:dyDescent="0.25">
      <c r="A24" s="12" t="s">
        <v>10</v>
      </c>
      <c r="B24" s="12" t="s">
        <v>332</v>
      </c>
      <c r="C24" s="38">
        <v>1</v>
      </c>
      <c r="D24" s="39">
        <v>3</v>
      </c>
      <c r="E24" s="39">
        <v>4</v>
      </c>
      <c r="F24" s="39"/>
      <c r="G24" s="11" t="s">
        <v>29</v>
      </c>
      <c r="H24" s="17" t="s">
        <v>28</v>
      </c>
      <c r="I24" s="40"/>
      <c r="J24" s="41" t="str">
        <f>[1]!ConvNumberLetter(Tableau157[[#This Row],[Prix unitaire HT (Chiffres)]])</f>
        <v xml:space="preserve"> </v>
      </c>
      <c r="K24" s="2"/>
    </row>
    <row r="25" spans="1:11" ht="28.5" x14ac:dyDescent="0.25">
      <c r="A25" s="12" t="s">
        <v>10</v>
      </c>
      <c r="B25" s="12" t="s">
        <v>332</v>
      </c>
      <c r="C25" s="38">
        <v>1</v>
      </c>
      <c r="D25" s="39">
        <v>3</v>
      </c>
      <c r="E25" s="39">
        <v>5</v>
      </c>
      <c r="F25" s="39"/>
      <c r="G25" s="11" t="s">
        <v>59</v>
      </c>
      <c r="H25" s="17" t="s">
        <v>28</v>
      </c>
      <c r="I25" s="40"/>
      <c r="J25" s="41" t="str">
        <f>[1]!ConvNumberLetter(Tableau157[[#This Row],[Prix unitaire HT (Chiffres)]])</f>
        <v xml:space="preserve"> </v>
      </c>
      <c r="K25" s="2"/>
    </row>
    <row r="26" spans="1:11" ht="28.5" x14ac:dyDescent="0.25">
      <c r="A26" s="12" t="s">
        <v>10</v>
      </c>
      <c r="B26" s="12" t="s">
        <v>332</v>
      </c>
      <c r="C26" s="32">
        <v>1</v>
      </c>
      <c r="D26" s="33">
        <v>3</v>
      </c>
      <c r="E26" s="33">
        <v>6</v>
      </c>
      <c r="F26" s="34"/>
      <c r="G26" s="35" t="s">
        <v>60</v>
      </c>
      <c r="H26" s="13" t="s">
        <v>28</v>
      </c>
      <c r="I26" s="36"/>
      <c r="J26" s="41" t="str">
        <f>[1]!ConvNumberLetter(Tableau157[[#This Row],[Prix unitaire HT (Chiffres)]])</f>
        <v xml:space="preserve"> </v>
      </c>
      <c r="K26" s="2"/>
    </row>
    <row r="27" spans="1:11" ht="28.5" x14ac:dyDescent="0.25">
      <c r="A27" s="12" t="s">
        <v>10</v>
      </c>
      <c r="B27" s="12" t="s">
        <v>332</v>
      </c>
      <c r="C27" s="61">
        <v>1</v>
      </c>
      <c r="D27" s="62">
        <v>3</v>
      </c>
      <c r="E27" s="62">
        <v>7</v>
      </c>
      <c r="F27" s="62"/>
      <c r="G27" s="35" t="s">
        <v>61</v>
      </c>
      <c r="H27" s="13" t="s">
        <v>28</v>
      </c>
      <c r="I27" s="40"/>
      <c r="J27" s="41" t="str">
        <f>[1]!ConvNumberLetter(Tableau157[[#This Row],[Prix unitaire HT (Chiffres)]])</f>
        <v xml:space="preserve"> </v>
      </c>
      <c r="K27" s="2"/>
    </row>
    <row r="28" spans="1:11" ht="28.5" x14ac:dyDescent="0.25">
      <c r="A28" s="12" t="s">
        <v>10</v>
      </c>
      <c r="B28" s="12" t="s">
        <v>332</v>
      </c>
      <c r="C28" s="61">
        <v>1</v>
      </c>
      <c r="D28" s="62">
        <v>3</v>
      </c>
      <c r="E28" s="62">
        <v>8</v>
      </c>
      <c r="F28" s="62"/>
      <c r="G28" s="63" t="s">
        <v>62</v>
      </c>
      <c r="H28" s="13" t="s">
        <v>28</v>
      </c>
      <c r="I28" s="40"/>
      <c r="J28" s="41" t="str">
        <f>[1]!ConvNumberLetter(Tableau157[[#This Row],[Prix unitaire HT (Chiffres)]])</f>
        <v xml:space="preserve"> </v>
      </c>
      <c r="K28" s="2"/>
    </row>
    <row r="29" spans="1:11" ht="32.25" customHeight="1" x14ac:dyDescent="0.25">
      <c r="A29" s="12" t="s">
        <v>10</v>
      </c>
      <c r="B29" s="12" t="s">
        <v>332</v>
      </c>
      <c r="C29" s="32">
        <v>1</v>
      </c>
      <c r="D29" s="33">
        <v>3</v>
      </c>
      <c r="E29" s="33">
        <v>9</v>
      </c>
      <c r="F29" s="34"/>
      <c r="G29" s="35" t="s">
        <v>65</v>
      </c>
      <c r="H29" s="13" t="s">
        <v>28</v>
      </c>
      <c r="I29" s="36"/>
      <c r="J29" s="41" t="str">
        <f>[1]!ConvNumberLetter(Tableau157[[#This Row],[Prix unitaire HT (Chiffres)]])</f>
        <v xml:space="preserve"> </v>
      </c>
      <c r="K29" s="2"/>
    </row>
    <row r="30" spans="1:11" x14ac:dyDescent="0.25">
      <c r="A30" s="12" t="s">
        <v>10</v>
      </c>
      <c r="B30" s="12" t="s">
        <v>332</v>
      </c>
      <c r="C30" s="32">
        <v>1</v>
      </c>
      <c r="D30" s="33">
        <v>3</v>
      </c>
      <c r="E30" s="39">
        <v>10</v>
      </c>
      <c r="F30" s="39"/>
      <c r="G30" s="11" t="s">
        <v>51</v>
      </c>
      <c r="H30" s="13" t="s">
        <v>28</v>
      </c>
      <c r="I30" s="40"/>
      <c r="J30" s="41" t="str">
        <f>[1]!ConvNumberLetter(Tableau157[[#This Row],[Prix unitaire HT (Chiffres)]])</f>
        <v xml:space="preserve"> </v>
      </c>
      <c r="K30" s="2"/>
    </row>
    <row r="31" spans="1:11" x14ac:dyDescent="0.25">
      <c r="A31" s="12" t="s">
        <v>10</v>
      </c>
      <c r="B31" s="12" t="s">
        <v>332</v>
      </c>
      <c r="C31" s="38">
        <v>1</v>
      </c>
      <c r="D31" s="39">
        <v>3</v>
      </c>
      <c r="E31" s="39">
        <v>11</v>
      </c>
      <c r="F31" s="39"/>
      <c r="G31" s="11" t="s">
        <v>39</v>
      </c>
      <c r="H31" s="17" t="s">
        <v>28</v>
      </c>
      <c r="I31" s="40"/>
      <c r="J31" s="41" t="str">
        <f>[1]!ConvNumberLetter(Tableau157[[#This Row],[Prix unitaire HT (Chiffres)]])</f>
        <v xml:space="preserve"> </v>
      </c>
      <c r="K31" s="2"/>
    </row>
    <row r="32" spans="1:11" x14ac:dyDescent="0.25">
      <c r="A32" s="12" t="s">
        <v>10</v>
      </c>
      <c r="B32" s="12" t="s">
        <v>332</v>
      </c>
      <c r="C32" s="38">
        <v>1</v>
      </c>
      <c r="D32" s="39">
        <v>3</v>
      </c>
      <c r="E32" s="39">
        <v>12</v>
      </c>
      <c r="F32" s="39"/>
      <c r="G32" s="11" t="s">
        <v>40</v>
      </c>
      <c r="H32" s="17" t="s">
        <v>28</v>
      </c>
      <c r="I32" s="40"/>
      <c r="J32" s="41" t="str">
        <f>[1]!ConvNumberLetter(Tableau157[[#This Row],[Prix unitaire HT (Chiffres)]])</f>
        <v xml:space="preserve"> </v>
      </c>
      <c r="K32" s="2"/>
    </row>
    <row r="33" spans="1:11" x14ac:dyDescent="0.25">
      <c r="A33" s="12" t="s">
        <v>10</v>
      </c>
      <c r="B33" s="12" t="s">
        <v>332</v>
      </c>
      <c r="C33" s="38">
        <v>1</v>
      </c>
      <c r="D33" s="39">
        <v>3</v>
      </c>
      <c r="E33" s="39">
        <v>13</v>
      </c>
      <c r="F33" s="39"/>
      <c r="G33" s="11" t="s">
        <v>41</v>
      </c>
      <c r="H33" s="17" t="s">
        <v>28</v>
      </c>
      <c r="I33" s="40"/>
      <c r="J33" s="41" t="str">
        <f>[1]!ConvNumberLetter(Tableau157[[#This Row],[Prix unitaire HT (Chiffres)]])</f>
        <v xml:space="preserve"> </v>
      </c>
      <c r="K33" s="2"/>
    </row>
    <row r="34" spans="1:11" ht="24.95" customHeight="1" x14ac:dyDescent="0.25">
      <c r="A34" s="12" t="s">
        <v>10</v>
      </c>
      <c r="B34" s="1" t="s">
        <v>333</v>
      </c>
      <c r="C34" s="26">
        <v>1</v>
      </c>
      <c r="D34" s="27">
        <v>4</v>
      </c>
      <c r="E34" s="27"/>
      <c r="F34" s="28"/>
      <c r="G34" s="29" t="s">
        <v>44</v>
      </c>
      <c r="H34" s="30"/>
      <c r="I34" s="97"/>
      <c r="J34" s="31"/>
      <c r="K34" s="2"/>
    </row>
    <row r="35" spans="1:11" ht="15" customHeight="1" x14ac:dyDescent="0.25">
      <c r="A35" s="12" t="s">
        <v>10</v>
      </c>
      <c r="B35" s="12" t="s">
        <v>333</v>
      </c>
      <c r="C35" s="32">
        <v>1</v>
      </c>
      <c r="D35" s="33">
        <v>4</v>
      </c>
      <c r="E35" s="33" t="s">
        <v>13</v>
      </c>
      <c r="F35" s="34"/>
      <c r="G35" s="42" t="s">
        <v>66</v>
      </c>
      <c r="H35" s="17" t="s">
        <v>53</v>
      </c>
      <c r="I35" s="36"/>
      <c r="J35" s="37" t="str">
        <f>[1]!ConvNumberLetter(Tableau157[[#This Row],[Prix unitaire HT (Chiffres)]])</f>
        <v xml:space="preserve"> </v>
      </c>
      <c r="K35" s="2"/>
    </row>
    <row r="36" spans="1:11" ht="15" customHeight="1" x14ac:dyDescent="0.25">
      <c r="A36" s="12" t="s">
        <v>10</v>
      </c>
      <c r="B36" s="12" t="s">
        <v>333</v>
      </c>
      <c r="C36" s="32">
        <v>1</v>
      </c>
      <c r="D36" s="33">
        <v>4</v>
      </c>
      <c r="E36" s="33" t="s">
        <v>15</v>
      </c>
      <c r="F36" s="34"/>
      <c r="G36" s="42" t="s">
        <v>67</v>
      </c>
      <c r="H36" s="17" t="s">
        <v>45</v>
      </c>
      <c r="I36" s="36"/>
      <c r="J36" s="37" t="str">
        <f>[1]!ConvNumberLetter(Tableau157[[#This Row],[Prix unitaire HT (Chiffres)]])</f>
        <v xml:space="preserve"> </v>
      </c>
      <c r="K36" s="2"/>
    </row>
    <row r="37" spans="1:11" ht="15" customHeight="1" x14ac:dyDescent="0.25">
      <c r="A37" s="12" t="s">
        <v>10</v>
      </c>
      <c r="B37" s="12" t="s">
        <v>333</v>
      </c>
      <c r="C37" s="61">
        <v>1</v>
      </c>
      <c r="D37" s="62">
        <v>4</v>
      </c>
      <c r="E37" s="62">
        <v>3</v>
      </c>
      <c r="F37" s="62"/>
      <c r="G37" s="63" t="s">
        <v>69</v>
      </c>
      <c r="H37" s="95" t="s">
        <v>53</v>
      </c>
      <c r="I37" s="40"/>
      <c r="J37" s="64" t="str">
        <f>[1]!ConvNumberLetter(Tableau157[[#This Row],[Prix unitaire HT (Chiffres)]])</f>
        <v xml:space="preserve"> </v>
      </c>
      <c r="K37" s="2"/>
    </row>
    <row r="38" spans="1:11" ht="15" customHeight="1" x14ac:dyDescent="0.25">
      <c r="A38" s="12" t="s">
        <v>10</v>
      </c>
      <c r="B38" s="12" t="s">
        <v>333</v>
      </c>
      <c r="C38" s="61">
        <v>1</v>
      </c>
      <c r="D38" s="62">
        <v>4</v>
      </c>
      <c r="E38" s="62">
        <v>4</v>
      </c>
      <c r="F38" s="62"/>
      <c r="G38" s="63" t="s">
        <v>70</v>
      </c>
      <c r="H38" s="17" t="s">
        <v>45</v>
      </c>
      <c r="I38" s="40"/>
      <c r="J38" s="64" t="str">
        <f>[1]!ConvNumberLetter(Tableau157[[#This Row],[Prix unitaire HT (Chiffres)]])</f>
        <v xml:space="preserve"> </v>
      </c>
      <c r="K38" s="2"/>
    </row>
    <row r="39" spans="1:11" ht="27" customHeight="1" x14ac:dyDescent="0.25">
      <c r="A39" s="12" t="s">
        <v>10</v>
      </c>
      <c r="B39" s="12" t="s">
        <v>333</v>
      </c>
      <c r="C39" s="32">
        <v>1</v>
      </c>
      <c r="D39" s="33">
        <v>4</v>
      </c>
      <c r="E39" s="33">
        <v>5</v>
      </c>
      <c r="F39" s="34"/>
      <c r="G39" s="42" t="s">
        <v>63</v>
      </c>
      <c r="H39" s="17" t="s">
        <v>45</v>
      </c>
      <c r="I39" s="36"/>
      <c r="J39" s="37" t="str">
        <f>[1]!ConvNumberLetter(Tableau157[[#This Row],[Prix unitaire HT (Chiffres)]])</f>
        <v xml:space="preserve"> </v>
      </c>
      <c r="K39" s="2"/>
    </row>
    <row r="40" spans="1:11" ht="15" customHeight="1" x14ac:dyDescent="0.25">
      <c r="A40" s="12" t="s">
        <v>10</v>
      </c>
      <c r="B40" s="12" t="s">
        <v>333</v>
      </c>
      <c r="C40" s="61">
        <v>1</v>
      </c>
      <c r="D40" s="62">
        <v>4</v>
      </c>
      <c r="E40" s="62">
        <v>6</v>
      </c>
      <c r="F40" s="62"/>
      <c r="G40" s="63" t="s">
        <v>64</v>
      </c>
      <c r="H40" s="17" t="s">
        <v>28</v>
      </c>
      <c r="I40" s="40"/>
      <c r="J40" s="64" t="str">
        <f>[1]!ConvNumberLetter(Tableau157[[#This Row],[Prix unitaire HT (Chiffres)]])</f>
        <v xml:space="preserve"> </v>
      </c>
      <c r="K40" s="2"/>
    </row>
    <row r="41" spans="1:11" ht="24.95" customHeight="1" x14ac:dyDescent="0.25">
      <c r="A41" s="12" t="s">
        <v>10</v>
      </c>
      <c r="B41" s="12" t="s">
        <v>334</v>
      </c>
      <c r="C41" s="26">
        <v>1</v>
      </c>
      <c r="D41" s="27">
        <v>5</v>
      </c>
      <c r="E41" s="27"/>
      <c r="F41" s="28"/>
      <c r="G41" s="29" t="s">
        <v>46</v>
      </c>
      <c r="H41" s="30"/>
      <c r="I41" s="97"/>
      <c r="J41" s="31"/>
      <c r="K41" s="2"/>
    </row>
    <row r="42" spans="1:11" ht="15" customHeight="1" x14ac:dyDescent="0.25">
      <c r="A42" s="12" t="s">
        <v>10</v>
      </c>
      <c r="B42" s="12" t="s">
        <v>334</v>
      </c>
      <c r="C42" s="32">
        <v>1</v>
      </c>
      <c r="D42" s="33">
        <v>5</v>
      </c>
      <c r="E42" s="33">
        <v>1</v>
      </c>
      <c r="F42" s="34"/>
      <c r="G42" s="35" t="s">
        <v>47</v>
      </c>
      <c r="H42" s="13" t="s">
        <v>28</v>
      </c>
      <c r="I42" s="36"/>
      <c r="J42" s="37" t="str">
        <f>[1]!ConvNumberLetter(Tableau157[[#This Row],[Prix unitaire HT (Chiffres)]])</f>
        <v xml:space="preserve"> </v>
      </c>
      <c r="K42" s="2"/>
    </row>
    <row r="43" spans="1:11" ht="15" customHeight="1" x14ac:dyDescent="0.25">
      <c r="A43" s="12" t="s">
        <v>10</v>
      </c>
      <c r="B43" s="12" t="s">
        <v>334</v>
      </c>
      <c r="C43" s="32">
        <v>1</v>
      </c>
      <c r="D43" s="33">
        <v>5</v>
      </c>
      <c r="E43" s="33">
        <v>2</v>
      </c>
      <c r="F43" s="34"/>
      <c r="G43" s="35" t="s">
        <v>48</v>
      </c>
      <c r="H43" s="13" t="s">
        <v>28</v>
      </c>
      <c r="I43" s="36"/>
      <c r="J43" s="37" t="str">
        <f>[1]!ConvNumberLetter(Tableau157[[#This Row],[Prix unitaire HT (Chiffres)]])</f>
        <v xml:space="preserve"> </v>
      </c>
      <c r="K43" s="2"/>
    </row>
    <row r="44" spans="1:11" ht="24.95" customHeight="1" x14ac:dyDescent="0.25">
      <c r="A44" s="12" t="s">
        <v>307</v>
      </c>
      <c r="B44" s="12"/>
      <c r="C44" s="20">
        <v>2</v>
      </c>
      <c r="D44" s="117">
        <v>1</v>
      </c>
      <c r="E44" s="21"/>
      <c r="F44" s="21"/>
      <c r="G44" s="22" t="s">
        <v>78</v>
      </c>
      <c r="H44" s="23"/>
      <c r="I44" s="24"/>
      <c r="J44" s="25"/>
      <c r="K44" s="2"/>
    </row>
    <row r="45" spans="1:11" ht="15.75" x14ac:dyDescent="0.25">
      <c r="A45" s="12" t="s">
        <v>307</v>
      </c>
      <c r="B45" s="1" t="s">
        <v>335</v>
      </c>
      <c r="C45" s="43">
        <v>2</v>
      </c>
      <c r="D45" s="65">
        <v>1</v>
      </c>
      <c r="E45" s="65"/>
      <c r="F45" s="66"/>
      <c r="G45" s="94" t="s">
        <v>134</v>
      </c>
      <c r="H45" s="67"/>
      <c r="I45" s="98"/>
      <c r="J45" s="68"/>
      <c r="K45" s="2"/>
    </row>
    <row r="46" spans="1:11" ht="15" customHeight="1" x14ac:dyDescent="0.25">
      <c r="A46" s="12" t="s">
        <v>307</v>
      </c>
      <c r="B46" s="12" t="s">
        <v>335</v>
      </c>
      <c r="C46" s="38">
        <v>2</v>
      </c>
      <c r="D46" s="39">
        <v>1</v>
      </c>
      <c r="E46" s="39">
        <v>1</v>
      </c>
      <c r="F46" s="39"/>
      <c r="G46" s="11" t="s">
        <v>71</v>
      </c>
      <c r="H46" s="17" t="s">
        <v>72</v>
      </c>
      <c r="I46" s="40"/>
      <c r="J46" s="41" t="str">
        <f>[1]!ConvNumberLetter(Tableau157[[#This Row],[Prix unitaire HT (Chiffres)]])</f>
        <v xml:space="preserve"> </v>
      </c>
      <c r="K46" s="2"/>
    </row>
    <row r="47" spans="1:11" ht="15" customHeight="1" x14ac:dyDescent="0.25">
      <c r="A47" s="12" t="s">
        <v>307</v>
      </c>
      <c r="B47" s="12" t="s">
        <v>335</v>
      </c>
      <c r="C47" s="38">
        <v>2</v>
      </c>
      <c r="D47" s="39">
        <v>1</v>
      </c>
      <c r="E47" s="39">
        <v>2</v>
      </c>
      <c r="F47" s="39"/>
      <c r="G47" s="11" t="s">
        <v>73</v>
      </c>
      <c r="H47" s="17" t="s">
        <v>72</v>
      </c>
      <c r="I47" s="40"/>
      <c r="J47" s="41" t="str">
        <f>[1]!ConvNumberLetter(Tableau157[[#This Row],[Prix unitaire HT (Chiffres)]])</f>
        <v xml:space="preserve"> </v>
      </c>
      <c r="K47" s="2"/>
    </row>
    <row r="48" spans="1:11" x14ac:dyDescent="0.25">
      <c r="A48" s="12" t="s">
        <v>307</v>
      </c>
      <c r="B48" s="12" t="s">
        <v>335</v>
      </c>
      <c r="C48" s="38">
        <v>2</v>
      </c>
      <c r="D48" s="39">
        <v>1</v>
      </c>
      <c r="E48" s="39">
        <v>3</v>
      </c>
      <c r="F48" s="39"/>
      <c r="G48" s="11" t="s">
        <v>74</v>
      </c>
      <c r="H48" s="17" t="s">
        <v>72</v>
      </c>
      <c r="I48" s="40"/>
      <c r="J48" s="41" t="str">
        <f>[1]!ConvNumberLetter(Tableau157[[#This Row],[Prix unitaire HT (Chiffres)]])</f>
        <v xml:space="preserve"> </v>
      </c>
      <c r="K48" s="2"/>
    </row>
    <row r="49" spans="1:11" ht="28.5" x14ac:dyDescent="0.25">
      <c r="A49" s="12" t="s">
        <v>307</v>
      </c>
      <c r="B49" s="12" t="s">
        <v>335</v>
      </c>
      <c r="C49" s="38">
        <v>2</v>
      </c>
      <c r="D49" s="39">
        <v>1</v>
      </c>
      <c r="E49" s="39">
        <v>4</v>
      </c>
      <c r="F49" s="39"/>
      <c r="G49" s="11" t="s">
        <v>75</v>
      </c>
      <c r="H49" s="17" t="s">
        <v>72</v>
      </c>
      <c r="I49" s="40"/>
      <c r="J49" s="41" t="str">
        <f>[1]!ConvNumberLetter(Tableau157[[#This Row],[Prix unitaire HT (Chiffres)]])</f>
        <v xml:space="preserve"> </v>
      </c>
      <c r="K49" s="2"/>
    </row>
    <row r="50" spans="1:11" ht="28.5" x14ac:dyDescent="0.25">
      <c r="A50" s="12" t="s">
        <v>307</v>
      </c>
      <c r="B50" s="12" t="s">
        <v>335</v>
      </c>
      <c r="C50" s="38">
        <v>2</v>
      </c>
      <c r="D50" s="39">
        <v>1</v>
      </c>
      <c r="E50" s="39">
        <v>5</v>
      </c>
      <c r="F50" s="39"/>
      <c r="G50" s="11" t="s">
        <v>76</v>
      </c>
      <c r="H50" s="17" t="s">
        <v>72</v>
      </c>
      <c r="I50" s="40"/>
      <c r="J50" s="41" t="str">
        <f>[1]!ConvNumberLetter(Tableau157[[#This Row],[Prix unitaire HT (Chiffres)]])</f>
        <v xml:space="preserve"> </v>
      </c>
      <c r="K50" s="2"/>
    </row>
    <row r="51" spans="1:11" ht="28.5" x14ac:dyDescent="0.25">
      <c r="A51" s="12" t="s">
        <v>307</v>
      </c>
      <c r="B51" s="12" t="s">
        <v>335</v>
      </c>
      <c r="C51" s="38">
        <v>2</v>
      </c>
      <c r="D51" s="39">
        <v>1</v>
      </c>
      <c r="E51" s="39">
        <v>6</v>
      </c>
      <c r="F51" s="39"/>
      <c r="G51" s="11" t="s">
        <v>77</v>
      </c>
      <c r="H51" s="17" t="s">
        <v>72</v>
      </c>
      <c r="I51" s="40"/>
      <c r="J51" s="41" t="str">
        <f>[1]!ConvNumberLetter(Tableau157[[#This Row],[Prix unitaire HT (Chiffres)]])</f>
        <v xml:space="preserve"> </v>
      </c>
      <c r="K51" s="2"/>
    </row>
    <row r="52" spans="1:11" ht="15.75" x14ac:dyDescent="0.25">
      <c r="A52" s="12" t="s">
        <v>307</v>
      </c>
      <c r="B52" s="1" t="s">
        <v>345</v>
      </c>
      <c r="C52" s="26">
        <v>2</v>
      </c>
      <c r="D52" s="27">
        <v>2</v>
      </c>
      <c r="E52" s="27"/>
      <c r="F52" s="28"/>
      <c r="G52" s="29" t="s">
        <v>79</v>
      </c>
      <c r="H52" s="30"/>
      <c r="I52" s="97"/>
      <c r="J52" s="31"/>
      <c r="K52" s="2"/>
    </row>
    <row r="53" spans="1:11" ht="30" customHeight="1" x14ac:dyDescent="0.25">
      <c r="A53" s="12" t="s">
        <v>307</v>
      </c>
      <c r="B53" s="12" t="s">
        <v>345</v>
      </c>
      <c r="C53" s="32">
        <v>2</v>
      </c>
      <c r="D53" s="33">
        <v>2</v>
      </c>
      <c r="E53" s="33" t="s">
        <v>13</v>
      </c>
      <c r="F53" s="39"/>
      <c r="G53" s="11" t="s">
        <v>80</v>
      </c>
      <c r="H53" s="17" t="s">
        <v>50</v>
      </c>
      <c r="I53" s="40"/>
      <c r="J53" s="41" t="str">
        <f>[1]!ConvNumberLetter(Tableau157[[#This Row],[Prix unitaire HT (Chiffres)]])</f>
        <v xml:space="preserve"> </v>
      </c>
      <c r="K53" s="2"/>
    </row>
    <row r="54" spans="1:11" ht="42.75" x14ac:dyDescent="0.25">
      <c r="A54" s="12" t="s">
        <v>307</v>
      </c>
      <c r="B54" s="12" t="s">
        <v>345</v>
      </c>
      <c r="C54" s="32">
        <v>2</v>
      </c>
      <c r="D54" s="33">
        <v>2</v>
      </c>
      <c r="E54" s="33">
        <v>2</v>
      </c>
      <c r="F54" s="39"/>
      <c r="G54" s="11" t="s">
        <v>81</v>
      </c>
      <c r="H54" s="17" t="s">
        <v>50</v>
      </c>
      <c r="I54" s="40"/>
      <c r="J54" s="41" t="str">
        <f>[1]!ConvNumberLetter(Tableau157[[#This Row],[Prix unitaire HT (Chiffres)]])</f>
        <v xml:space="preserve"> </v>
      </c>
      <c r="K54" s="2"/>
    </row>
    <row r="55" spans="1:11" ht="42.75" x14ac:dyDescent="0.25">
      <c r="A55" s="12" t="s">
        <v>307</v>
      </c>
      <c r="B55" s="12" t="s">
        <v>345</v>
      </c>
      <c r="C55" s="32">
        <v>2</v>
      </c>
      <c r="D55" s="33">
        <v>2</v>
      </c>
      <c r="E55" s="33">
        <v>3</v>
      </c>
      <c r="F55" s="39"/>
      <c r="G55" s="11" t="s">
        <v>82</v>
      </c>
      <c r="H55" s="17" t="s">
        <v>50</v>
      </c>
      <c r="I55" s="40"/>
      <c r="J55" s="41" t="str">
        <f>[1]!ConvNumberLetter(Tableau157[[#This Row],[Prix unitaire HT (Chiffres)]])</f>
        <v xml:space="preserve"> </v>
      </c>
      <c r="K55" s="2"/>
    </row>
    <row r="56" spans="1:11" ht="15.75" x14ac:dyDescent="0.25">
      <c r="A56" s="12" t="s">
        <v>307</v>
      </c>
      <c r="B56" s="10" t="s">
        <v>329</v>
      </c>
      <c r="C56" s="26">
        <v>2</v>
      </c>
      <c r="D56" s="27">
        <v>3</v>
      </c>
      <c r="E56" s="27"/>
      <c r="F56" s="28"/>
      <c r="G56" s="29" t="s">
        <v>133</v>
      </c>
      <c r="H56" s="30"/>
      <c r="I56" s="97"/>
      <c r="J56" s="31"/>
      <c r="K56" s="2"/>
    </row>
    <row r="57" spans="1:11" ht="15" customHeight="1" x14ac:dyDescent="0.25">
      <c r="A57" s="12" t="s">
        <v>307</v>
      </c>
      <c r="B57" s="12" t="s">
        <v>329</v>
      </c>
      <c r="C57" s="38">
        <v>2</v>
      </c>
      <c r="D57" s="39">
        <v>3</v>
      </c>
      <c r="E57" s="39">
        <v>1</v>
      </c>
      <c r="F57" s="39"/>
      <c r="G57" s="11" t="s">
        <v>84</v>
      </c>
      <c r="H57" s="17" t="s">
        <v>49</v>
      </c>
      <c r="I57" s="40"/>
      <c r="J57" s="41" t="str">
        <f>[1]!ConvNumberLetter(Tableau157[[#This Row],[Prix unitaire HT (Chiffres)]])</f>
        <v xml:space="preserve"> </v>
      </c>
      <c r="K57" s="2"/>
    </row>
    <row r="58" spans="1:11" ht="15" customHeight="1" x14ac:dyDescent="0.25">
      <c r="A58" s="12" t="s">
        <v>307</v>
      </c>
      <c r="B58" s="12" t="s">
        <v>329</v>
      </c>
      <c r="C58" s="38">
        <v>2</v>
      </c>
      <c r="D58" s="39">
        <v>3</v>
      </c>
      <c r="E58" s="39">
        <v>2</v>
      </c>
      <c r="F58" s="39"/>
      <c r="G58" s="11" t="s">
        <v>85</v>
      </c>
      <c r="H58" s="17" t="s">
        <v>50</v>
      </c>
      <c r="I58" s="40"/>
      <c r="J58" s="41" t="str">
        <f>[1]!ConvNumberLetter(Tableau157[[#This Row],[Prix unitaire HT (Chiffres)]])</f>
        <v xml:space="preserve"> </v>
      </c>
      <c r="K58" s="2"/>
    </row>
    <row r="59" spans="1:11" ht="15" customHeight="1" x14ac:dyDescent="0.25">
      <c r="A59" s="12" t="s">
        <v>307</v>
      </c>
      <c r="B59" s="12" t="s">
        <v>329</v>
      </c>
      <c r="C59" s="32">
        <v>2</v>
      </c>
      <c r="D59" s="39">
        <v>3</v>
      </c>
      <c r="E59" s="33">
        <v>3</v>
      </c>
      <c r="F59" s="34"/>
      <c r="G59" s="35" t="s">
        <v>86</v>
      </c>
      <c r="H59" s="13" t="s">
        <v>68</v>
      </c>
      <c r="I59" s="36"/>
      <c r="J59" s="37" t="str">
        <f>[1]!ConvNumberLetter(Tableau157[[#This Row],[Prix unitaire HT (Chiffres)]])</f>
        <v xml:space="preserve"> </v>
      </c>
      <c r="K59" s="2"/>
    </row>
    <row r="60" spans="1:11" ht="47.25" customHeight="1" x14ac:dyDescent="0.25">
      <c r="A60" s="12" t="s">
        <v>307</v>
      </c>
      <c r="B60" s="12" t="s">
        <v>329</v>
      </c>
      <c r="C60" s="32">
        <v>2</v>
      </c>
      <c r="D60" s="39">
        <v>3</v>
      </c>
      <c r="E60" s="33">
        <v>4</v>
      </c>
      <c r="F60" s="34"/>
      <c r="G60" s="35" t="s">
        <v>87</v>
      </c>
      <c r="H60" s="13" t="s">
        <v>49</v>
      </c>
      <c r="I60" s="36"/>
      <c r="J60" s="37" t="str">
        <f>[1]!ConvNumberLetter(Tableau157[[#This Row],[Prix unitaire HT (Chiffres)]])</f>
        <v xml:space="preserve"> </v>
      </c>
      <c r="K60" s="2"/>
    </row>
    <row r="61" spans="1:11" ht="45.75" customHeight="1" x14ac:dyDescent="0.25">
      <c r="A61" s="12" t="s">
        <v>307</v>
      </c>
      <c r="B61" s="12" t="s">
        <v>329</v>
      </c>
      <c r="C61" s="38">
        <v>2</v>
      </c>
      <c r="D61" s="39">
        <v>3</v>
      </c>
      <c r="E61" s="39">
        <v>5</v>
      </c>
      <c r="F61" s="39"/>
      <c r="G61" s="11" t="s">
        <v>88</v>
      </c>
      <c r="H61" s="17" t="s">
        <v>49</v>
      </c>
      <c r="I61" s="40"/>
      <c r="J61" s="41" t="str">
        <f>[1]!ConvNumberLetter(Tableau157[[#This Row],[Prix unitaire HT (Chiffres)]])</f>
        <v xml:space="preserve"> </v>
      </c>
      <c r="K61" s="2"/>
    </row>
    <row r="62" spans="1:11" ht="62.25" customHeight="1" x14ac:dyDescent="0.25">
      <c r="A62" s="12" t="s">
        <v>307</v>
      </c>
      <c r="B62" s="12" t="s">
        <v>329</v>
      </c>
      <c r="C62" s="38">
        <v>2</v>
      </c>
      <c r="D62" s="39">
        <v>3</v>
      </c>
      <c r="E62" s="39">
        <v>6</v>
      </c>
      <c r="F62" s="39"/>
      <c r="G62" s="11" t="s">
        <v>89</v>
      </c>
      <c r="H62" s="17" t="s">
        <v>49</v>
      </c>
      <c r="I62" s="40"/>
      <c r="J62" s="41" t="str">
        <f>[1]!ConvNumberLetter(Tableau157[[#This Row],[Prix unitaire HT (Chiffres)]])</f>
        <v xml:space="preserve"> </v>
      </c>
      <c r="K62" s="2"/>
    </row>
    <row r="63" spans="1:11" ht="24.95" customHeight="1" x14ac:dyDescent="0.25">
      <c r="A63" s="12" t="s">
        <v>308</v>
      </c>
      <c r="B63" s="12"/>
      <c r="C63" s="20">
        <v>3</v>
      </c>
      <c r="D63" s="117"/>
      <c r="E63" s="21"/>
      <c r="F63" s="21"/>
      <c r="G63" s="22" t="s">
        <v>121</v>
      </c>
      <c r="H63" s="23"/>
      <c r="I63" s="24"/>
      <c r="J63" s="25"/>
      <c r="K63" s="2"/>
    </row>
    <row r="64" spans="1:11" ht="30" customHeight="1" x14ac:dyDescent="0.25">
      <c r="A64" s="12" t="s">
        <v>341</v>
      </c>
      <c r="B64" s="1" t="s">
        <v>336</v>
      </c>
      <c r="C64" s="26">
        <v>3</v>
      </c>
      <c r="D64" s="27">
        <v>1</v>
      </c>
      <c r="E64" s="27"/>
      <c r="F64" s="28"/>
      <c r="G64" s="69" t="s">
        <v>135</v>
      </c>
      <c r="H64" s="30"/>
      <c r="I64" s="97"/>
      <c r="J64" s="31"/>
      <c r="K64" s="2"/>
    </row>
    <row r="65" spans="1:11" x14ac:dyDescent="0.25">
      <c r="A65" s="12" t="s">
        <v>341</v>
      </c>
      <c r="B65" s="12" t="s">
        <v>336</v>
      </c>
      <c r="C65" s="32">
        <v>3</v>
      </c>
      <c r="D65" s="33">
        <v>1</v>
      </c>
      <c r="E65" s="39">
        <v>1</v>
      </c>
      <c r="F65" s="39"/>
      <c r="G65" s="11" t="s">
        <v>90</v>
      </c>
      <c r="H65" s="17" t="s">
        <v>49</v>
      </c>
      <c r="I65" s="40"/>
      <c r="J65" s="41" t="str">
        <f>[1]!ConvNumberLetter(Tableau157[[#This Row],[Prix unitaire HT (Chiffres)]])</f>
        <v xml:space="preserve"> </v>
      </c>
      <c r="K65" s="2"/>
    </row>
    <row r="66" spans="1:11" x14ac:dyDescent="0.25">
      <c r="A66" s="12" t="s">
        <v>341</v>
      </c>
      <c r="B66" s="12" t="s">
        <v>336</v>
      </c>
      <c r="C66" s="32">
        <v>3</v>
      </c>
      <c r="D66" s="33">
        <v>1</v>
      </c>
      <c r="E66" s="39">
        <v>2</v>
      </c>
      <c r="F66" s="39"/>
      <c r="G66" s="11" t="s">
        <v>91</v>
      </c>
      <c r="H66" s="17" t="s">
        <v>49</v>
      </c>
      <c r="I66" s="40"/>
      <c r="J66" s="41" t="str">
        <f>[1]!ConvNumberLetter(Tableau157[[#This Row],[Prix unitaire HT (Chiffres)]])</f>
        <v xml:space="preserve"> </v>
      </c>
      <c r="K66" s="2"/>
    </row>
    <row r="67" spans="1:11" x14ac:dyDescent="0.25">
      <c r="A67" s="12" t="s">
        <v>341</v>
      </c>
      <c r="B67" s="12" t="s">
        <v>336</v>
      </c>
      <c r="C67" s="32">
        <v>3</v>
      </c>
      <c r="D67" s="33">
        <v>1</v>
      </c>
      <c r="E67" s="39">
        <v>3</v>
      </c>
      <c r="F67" s="39"/>
      <c r="G67" s="11" t="s">
        <v>92</v>
      </c>
      <c r="H67" s="17" t="s">
        <v>49</v>
      </c>
      <c r="I67" s="40"/>
      <c r="J67" s="41" t="str">
        <f>[1]!ConvNumberLetter(Tableau157[[#This Row],[Prix unitaire HT (Chiffres)]])</f>
        <v xml:space="preserve"> </v>
      </c>
      <c r="K67" s="2"/>
    </row>
    <row r="68" spans="1:11" x14ac:dyDescent="0.25">
      <c r="A68" s="12" t="s">
        <v>341</v>
      </c>
      <c r="B68" s="12" t="s">
        <v>336</v>
      </c>
      <c r="C68" s="32">
        <v>3</v>
      </c>
      <c r="D68" s="33">
        <v>1</v>
      </c>
      <c r="E68" s="39">
        <v>4</v>
      </c>
      <c r="F68" s="39"/>
      <c r="G68" s="11" t="s">
        <v>93</v>
      </c>
      <c r="H68" s="17" t="s">
        <v>49</v>
      </c>
      <c r="I68" s="40"/>
      <c r="J68" s="41" t="str">
        <f>[1]!ConvNumberLetter(Tableau157[[#This Row],[Prix unitaire HT (Chiffres)]])</f>
        <v xml:space="preserve"> </v>
      </c>
      <c r="K68" s="2"/>
    </row>
    <row r="69" spans="1:11" x14ac:dyDescent="0.25">
      <c r="A69" s="12" t="s">
        <v>341</v>
      </c>
      <c r="B69" s="12" t="s">
        <v>336</v>
      </c>
      <c r="C69" s="32">
        <v>3</v>
      </c>
      <c r="D69" s="33">
        <v>1</v>
      </c>
      <c r="E69" s="39">
        <v>5</v>
      </c>
      <c r="F69" s="39"/>
      <c r="G69" s="11" t="s">
        <v>94</v>
      </c>
      <c r="H69" s="17" t="s">
        <v>49</v>
      </c>
      <c r="I69" s="40"/>
      <c r="J69" s="41" t="str">
        <f>[1]!ConvNumberLetter(Tableau157[[#This Row],[Prix unitaire HT (Chiffres)]])</f>
        <v xml:space="preserve"> </v>
      </c>
      <c r="K69" s="2"/>
    </row>
    <row r="70" spans="1:11" x14ac:dyDescent="0.25">
      <c r="A70" s="12" t="s">
        <v>341</v>
      </c>
      <c r="B70" s="12" t="s">
        <v>336</v>
      </c>
      <c r="C70" s="32">
        <v>3</v>
      </c>
      <c r="D70" s="33">
        <v>1</v>
      </c>
      <c r="E70" s="39">
        <v>6</v>
      </c>
      <c r="F70" s="39"/>
      <c r="G70" s="11" t="s">
        <v>95</v>
      </c>
      <c r="H70" s="17" t="s">
        <v>49</v>
      </c>
      <c r="I70" s="40"/>
      <c r="J70" s="41" t="str">
        <f>[1]!ConvNumberLetter(Tableau157[[#This Row],[Prix unitaire HT (Chiffres)]])</f>
        <v xml:space="preserve"> </v>
      </c>
      <c r="K70" s="2"/>
    </row>
    <row r="71" spans="1:11" ht="45" x14ac:dyDescent="0.25">
      <c r="A71" s="12" t="s">
        <v>341</v>
      </c>
      <c r="B71" s="12" t="s">
        <v>337</v>
      </c>
      <c r="C71" s="26">
        <v>3</v>
      </c>
      <c r="D71" s="27">
        <v>2</v>
      </c>
      <c r="E71" s="27"/>
      <c r="F71" s="28"/>
      <c r="G71" s="69" t="s">
        <v>136</v>
      </c>
      <c r="H71" s="30"/>
      <c r="I71" s="97"/>
      <c r="J71" s="31"/>
      <c r="K71" s="2"/>
    </row>
    <row r="72" spans="1:11" x14ac:dyDescent="0.25">
      <c r="A72" s="12" t="s">
        <v>341</v>
      </c>
      <c r="B72" s="12" t="s">
        <v>337</v>
      </c>
      <c r="C72" s="32">
        <v>3</v>
      </c>
      <c r="D72" s="33">
        <v>2</v>
      </c>
      <c r="E72" s="39">
        <v>1</v>
      </c>
      <c r="F72" s="39"/>
      <c r="G72" s="11" t="s">
        <v>96</v>
      </c>
      <c r="H72" s="17" t="s">
        <v>49</v>
      </c>
      <c r="I72" s="40"/>
      <c r="J72" s="41" t="str">
        <f>[1]!ConvNumberLetter(Tableau157[[#This Row],[Prix unitaire HT (Chiffres)]])</f>
        <v xml:space="preserve"> </v>
      </c>
      <c r="K72" s="2"/>
    </row>
    <row r="73" spans="1:11" x14ac:dyDescent="0.25">
      <c r="A73" s="12" t="s">
        <v>341</v>
      </c>
      <c r="B73" s="12" t="s">
        <v>337</v>
      </c>
      <c r="C73" s="32">
        <v>3</v>
      </c>
      <c r="D73" s="33">
        <v>2</v>
      </c>
      <c r="E73" s="39">
        <v>2</v>
      </c>
      <c r="F73" s="39"/>
      <c r="G73" s="11" t="s">
        <v>97</v>
      </c>
      <c r="H73" s="17" t="s">
        <v>49</v>
      </c>
      <c r="I73" s="40"/>
      <c r="J73" s="41" t="str">
        <f>[1]!ConvNumberLetter(Tableau157[[#This Row],[Prix unitaire HT (Chiffres)]])</f>
        <v xml:space="preserve"> </v>
      </c>
      <c r="K73" s="2"/>
    </row>
    <row r="74" spans="1:11" x14ac:dyDescent="0.25">
      <c r="A74" s="12" t="s">
        <v>341</v>
      </c>
      <c r="B74" s="12" t="s">
        <v>337</v>
      </c>
      <c r="C74" s="32">
        <v>3</v>
      </c>
      <c r="D74" s="33">
        <v>2</v>
      </c>
      <c r="E74" s="39">
        <v>3</v>
      </c>
      <c r="F74" s="39"/>
      <c r="G74" s="11" t="s">
        <v>98</v>
      </c>
      <c r="H74" s="17" t="s">
        <v>49</v>
      </c>
      <c r="I74" s="40"/>
      <c r="J74" s="41" t="str">
        <f>[1]!ConvNumberLetter(Tableau157[[#This Row],[Prix unitaire HT (Chiffres)]])</f>
        <v xml:space="preserve"> </v>
      </c>
      <c r="K74" s="2"/>
    </row>
    <row r="75" spans="1:11" ht="28.5" x14ac:dyDescent="0.25">
      <c r="A75" s="12" t="s">
        <v>341</v>
      </c>
      <c r="B75" s="12" t="s">
        <v>337</v>
      </c>
      <c r="C75" s="32">
        <v>3</v>
      </c>
      <c r="D75" s="33">
        <v>2</v>
      </c>
      <c r="E75" s="39">
        <v>4</v>
      </c>
      <c r="F75" s="39"/>
      <c r="G75" s="11" t="s">
        <v>99</v>
      </c>
      <c r="H75" s="17" t="s">
        <v>49</v>
      </c>
      <c r="I75" s="40"/>
      <c r="J75" s="41" t="str">
        <f>[1]!ConvNumberLetter(Tableau157[[#This Row],[Prix unitaire HT (Chiffres)]])</f>
        <v xml:space="preserve"> </v>
      </c>
      <c r="K75" s="2"/>
    </row>
    <row r="76" spans="1:11" ht="28.5" x14ac:dyDescent="0.25">
      <c r="A76" s="12" t="s">
        <v>341</v>
      </c>
      <c r="B76" s="12" t="s">
        <v>337</v>
      </c>
      <c r="C76" s="32">
        <v>3</v>
      </c>
      <c r="D76" s="33">
        <v>2</v>
      </c>
      <c r="E76" s="39">
        <v>5</v>
      </c>
      <c r="F76" s="39"/>
      <c r="G76" s="11" t="s">
        <v>100</v>
      </c>
      <c r="H76" s="17" t="s">
        <v>49</v>
      </c>
      <c r="I76" s="40"/>
      <c r="J76" s="41" t="str">
        <f>[1]!ConvNumberLetter(Tableau157[[#This Row],[Prix unitaire HT (Chiffres)]])</f>
        <v xml:space="preserve"> </v>
      </c>
      <c r="K76" s="2"/>
    </row>
    <row r="77" spans="1:11" ht="28.5" x14ac:dyDescent="0.25">
      <c r="A77" s="12" t="s">
        <v>341</v>
      </c>
      <c r="B77" s="12" t="s">
        <v>337</v>
      </c>
      <c r="C77" s="32">
        <v>3</v>
      </c>
      <c r="D77" s="33">
        <v>2</v>
      </c>
      <c r="E77" s="39">
        <v>6</v>
      </c>
      <c r="F77" s="39"/>
      <c r="G77" s="11" t="s">
        <v>101</v>
      </c>
      <c r="H77" s="17" t="s">
        <v>49</v>
      </c>
      <c r="I77" s="40"/>
      <c r="J77" s="41" t="str">
        <f>[1]!ConvNumberLetter(Tableau157[[#This Row],[Prix unitaire HT (Chiffres)]])</f>
        <v xml:space="preserve"> </v>
      </c>
      <c r="K77" s="2"/>
    </row>
    <row r="78" spans="1:11" ht="28.5" x14ac:dyDescent="0.25">
      <c r="A78" s="12" t="s">
        <v>341</v>
      </c>
      <c r="B78" s="12" t="s">
        <v>337</v>
      </c>
      <c r="C78" s="32">
        <v>3</v>
      </c>
      <c r="D78" s="33">
        <v>2</v>
      </c>
      <c r="E78" s="39">
        <v>7</v>
      </c>
      <c r="F78" s="39"/>
      <c r="G78" s="11" t="s">
        <v>102</v>
      </c>
      <c r="H78" s="17" t="s">
        <v>49</v>
      </c>
      <c r="I78" s="40"/>
      <c r="J78" s="41" t="str">
        <f>[1]!ConvNumberLetter(Tableau157[[#This Row],[Prix unitaire HT (Chiffres)]])</f>
        <v xml:space="preserve"> </v>
      </c>
      <c r="K78" s="2"/>
    </row>
    <row r="79" spans="1:11" ht="28.5" x14ac:dyDescent="0.25">
      <c r="A79" s="12" t="s">
        <v>341</v>
      </c>
      <c r="B79" s="12" t="s">
        <v>337</v>
      </c>
      <c r="C79" s="32">
        <v>3</v>
      </c>
      <c r="D79" s="33">
        <v>2</v>
      </c>
      <c r="E79" s="39">
        <v>8</v>
      </c>
      <c r="F79" s="39"/>
      <c r="G79" s="11" t="s">
        <v>103</v>
      </c>
      <c r="H79" s="17" t="s">
        <v>49</v>
      </c>
      <c r="I79" s="40"/>
      <c r="J79" s="41" t="str">
        <f>[1]!ConvNumberLetter(Tableau157[[#This Row],[Prix unitaire HT (Chiffres)]])</f>
        <v xml:space="preserve"> </v>
      </c>
      <c r="K79" s="2"/>
    </row>
    <row r="80" spans="1:11" ht="28.5" x14ac:dyDescent="0.25">
      <c r="A80" s="12" t="s">
        <v>341</v>
      </c>
      <c r="B80" s="12" t="s">
        <v>337</v>
      </c>
      <c r="C80" s="32">
        <v>3</v>
      </c>
      <c r="D80" s="33">
        <v>2</v>
      </c>
      <c r="E80" s="39">
        <v>9</v>
      </c>
      <c r="F80" s="39"/>
      <c r="G80" s="11" t="s">
        <v>104</v>
      </c>
      <c r="H80" s="17" t="s">
        <v>49</v>
      </c>
      <c r="I80" s="40"/>
      <c r="J80" s="41" t="str">
        <f>[1]!ConvNumberLetter(Tableau157[[#This Row],[Prix unitaire HT (Chiffres)]])</f>
        <v xml:space="preserve"> </v>
      </c>
      <c r="K80" s="2"/>
    </row>
    <row r="81" spans="1:11" ht="45" x14ac:dyDescent="0.25">
      <c r="A81" s="12" t="s">
        <v>341</v>
      </c>
      <c r="B81" s="12" t="s">
        <v>338</v>
      </c>
      <c r="C81" s="26">
        <v>3</v>
      </c>
      <c r="D81" s="27">
        <v>3</v>
      </c>
      <c r="E81" s="27"/>
      <c r="F81" s="28"/>
      <c r="G81" s="69" t="s">
        <v>137</v>
      </c>
      <c r="H81" s="30"/>
      <c r="I81" s="97"/>
      <c r="J81" s="31"/>
      <c r="K81" s="2"/>
    </row>
    <row r="82" spans="1:11" x14ac:dyDescent="0.25">
      <c r="A82" s="12" t="s">
        <v>341</v>
      </c>
      <c r="B82" s="12" t="s">
        <v>338</v>
      </c>
      <c r="C82" s="32">
        <v>3</v>
      </c>
      <c r="D82" s="33">
        <v>3</v>
      </c>
      <c r="E82" s="39">
        <v>1</v>
      </c>
      <c r="F82" s="39"/>
      <c r="G82" s="11" t="s">
        <v>105</v>
      </c>
      <c r="H82" s="17" t="s">
        <v>31</v>
      </c>
      <c r="I82" s="40"/>
      <c r="J82" s="41" t="str">
        <f>[1]!ConvNumberLetter(Tableau157[[#This Row],[Prix unitaire HT (Chiffres)]])</f>
        <v xml:space="preserve"> </v>
      </c>
      <c r="K82" s="2"/>
    </row>
    <row r="83" spans="1:11" x14ac:dyDescent="0.25">
      <c r="A83" s="12" t="s">
        <v>341</v>
      </c>
      <c r="B83" s="12" t="s">
        <v>338</v>
      </c>
      <c r="C83" s="32">
        <v>3</v>
      </c>
      <c r="D83" s="33">
        <v>3</v>
      </c>
      <c r="E83" s="39">
        <v>2</v>
      </c>
      <c r="F83" s="39"/>
      <c r="G83" s="11" t="s">
        <v>106</v>
      </c>
      <c r="H83" s="17" t="s">
        <v>31</v>
      </c>
      <c r="I83" s="40"/>
      <c r="J83" s="41" t="str">
        <f>[1]!ConvNumberLetter(Tableau157[[#This Row],[Prix unitaire HT (Chiffres)]])</f>
        <v xml:space="preserve"> </v>
      </c>
      <c r="K83" s="2"/>
    </row>
    <row r="84" spans="1:11" x14ac:dyDescent="0.25">
      <c r="A84" s="12" t="s">
        <v>341</v>
      </c>
      <c r="B84" s="12" t="s">
        <v>338</v>
      </c>
      <c r="C84" s="32">
        <v>3</v>
      </c>
      <c r="D84" s="33">
        <v>3</v>
      </c>
      <c r="E84" s="39">
        <v>3</v>
      </c>
      <c r="F84" s="39"/>
      <c r="G84" s="11" t="s">
        <v>107</v>
      </c>
      <c r="H84" s="17" t="s">
        <v>31</v>
      </c>
      <c r="I84" s="40"/>
      <c r="J84" s="41" t="str">
        <f>[1]!ConvNumberLetter(Tableau157[[#This Row],[Prix unitaire HT (Chiffres)]])</f>
        <v xml:space="preserve"> </v>
      </c>
      <c r="K84" s="2"/>
    </row>
    <row r="85" spans="1:11" x14ac:dyDescent="0.25">
      <c r="A85" s="12" t="s">
        <v>341</v>
      </c>
      <c r="B85" s="12" t="s">
        <v>338</v>
      </c>
      <c r="C85" s="32">
        <v>3</v>
      </c>
      <c r="D85" s="33">
        <v>3</v>
      </c>
      <c r="E85" s="39">
        <v>4</v>
      </c>
      <c r="F85" s="39"/>
      <c r="G85" s="11" t="s">
        <v>108</v>
      </c>
      <c r="H85" s="17" t="s">
        <v>31</v>
      </c>
      <c r="I85" s="40"/>
      <c r="J85" s="41" t="str">
        <f>[1]!ConvNumberLetter(Tableau157[[#This Row],[Prix unitaire HT (Chiffres)]])</f>
        <v xml:space="preserve"> </v>
      </c>
      <c r="K85" s="2"/>
    </row>
    <row r="86" spans="1:11" x14ac:dyDescent="0.25">
      <c r="A86" s="12" t="s">
        <v>341</v>
      </c>
      <c r="B86" s="12" t="s">
        <v>338</v>
      </c>
      <c r="C86" s="32">
        <v>3</v>
      </c>
      <c r="D86" s="33">
        <v>3</v>
      </c>
      <c r="E86" s="39">
        <v>5</v>
      </c>
      <c r="F86" s="39"/>
      <c r="G86" s="11" t="s">
        <v>109</v>
      </c>
      <c r="H86" s="17" t="s">
        <v>31</v>
      </c>
      <c r="I86" s="40"/>
      <c r="J86" s="41" t="str">
        <f>[1]!ConvNumberLetter(Tableau157[[#This Row],[Prix unitaire HT (Chiffres)]])</f>
        <v xml:space="preserve"> </v>
      </c>
      <c r="K86" s="2"/>
    </row>
    <row r="87" spans="1:11" x14ac:dyDescent="0.25">
      <c r="A87" s="12" t="s">
        <v>341</v>
      </c>
      <c r="B87" s="12" t="s">
        <v>338</v>
      </c>
      <c r="C87" s="32">
        <v>3</v>
      </c>
      <c r="D87" s="33">
        <v>3</v>
      </c>
      <c r="E87" s="39">
        <v>6</v>
      </c>
      <c r="F87" s="39"/>
      <c r="G87" s="11" t="s">
        <v>110</v>
      </c>
      <c r="H87" s="17" t="s">
        <v>31</v>
      </c>
      <c r="I87" s="40"/>
      <c r="J87" s="41" t="str">
        <f>[1]!ConvNumberLetter(Tableau157[[#This Row],[Prix unitaire HT (Chiffres)]])</f>
        <v xml:space="preserve"> </v>
      </c>
      <c r="K87" s="2"/>
    </row>
    <row r="88" spans="1:11" x14ac:dyDescent="0.25">
      <c r="A88" s="12" t="s">
        <v>341</v>
      </c>
      <c r="B88" s="12" t="s">
        <v>338</v>
      </c>
      <c r="C88" s="32">
        <v>3</v>
      </c>
      <c r="D88" s="33">
        <v>3</v>
      </c>
      <c r="E88" s="39">
        <v>7</v>
      </c>
      <c r="F88" s="39"/>
      <c r="G88" s="11" t="s">
        <v>111</v>
      </c>
      <c r="H88" s="17" t="s">
        <v>31</v>
      </c>
      <c r="I88" s="40"/>
      <c r="J88" s="41" t="str">
        <f>[1]!ConvNumberLetter(Tableau157[[#This Row],[Prix unitaire HT (Chiffres)]])</f>
        <v xml:space="preserve"> </v>
      </c>
      <c r="K88" s="2"/>
    </row>
    <row r="89" spans="1:11" x14ac:dyDescent="0.25">
      <c r="A89" s="12" t="s">
        <v>341</v>
      </c>
      <c r="B89" s="12" t="s">
        <v>338</v>
      </c>
      <c r="C89" s="32">
        <v>3</v>
      </c>
      <c r="D89" s="33">
        <v>3</v>
      </c>
      <c r="E89" s="39">
        <v>8</v>
      </c>
      <c r="F89" s="39"/>
      <c r="G89" s="11" t="s">
        <v>112</v>
      </c>
      <c r="H89" s="17" t="s">
        <v>31</v>
      </c>
      <c r="I89" s="40"/>
      <c r="J89" s="41" t="str">
        <f>[1]!ConvNumberLetter(Tableau157[[#This Row],[Prix unitaire HT (Chiffres)]])</f>
        <v xml:space="preserve"> </v>
      </c>
      <c r="K89" s="2"/>
    </row>
    <row r="90" spans="1:11" x14ac:dyDescent="0.25">
      <c r="A90" s="12" t="s">
        <v>341</v>
      </c>
      <c r="B90" s="12" t="s">
        <v>338</v>
      </c>
      <c r="C90" s="32">
        <v>3</v>
      </c>
      <c r="D90" s="33">
        <v>3</v>
      </c>
      <c r="E90" s="39">
        <v>9</v>
      </c>
      <c r="F90" s="39"/>
      <c r="G90" s="11" t="s">
        <v>113</v>
      </c>
      <c r="H90" s="17" t="s">
        <v>31</v>
      </c>
      <c r="I90" s="40"/>
      <c r="J90" s="41" t="str">
        <f>[1]!ConvNumberLetter(Tableau157[[#This Row],[Prix unitaire HT (Chiffres)]])</f>
        <v xml:space="preserve"> </v>
      </c>
      <c r="K90" s="2"/>
    </row>
    <row r="91" spans="1:11" x14ac:dyDescent="0.25">
      <c r="A91" s="12" t="s">
        <v>341</v>
      </c>
      <c r="B91" s="12" t="s">
        <v>338</v>
      </c>
      <c r="C91" s="32">
        <v>3</v>
      </c>
      <c r="D91" s="33">
        <v>3</v>
      </c>
      <c r="E91" s="39">
        <v>10</v>
      </c>
      <c r="F91" s="39"/>
      <c r="G91" s="11" t="s">
        <v>114</v>
      </c>
      <c r="H91" s="17" t="s">
        <v>31</v>
      </c>
      <c r="I91" s="40"/>
      <c r="J91" s="41" t="str">
        <f>[1]!ConvNumberLetter(Tableau157[[#This Row],[Prix unitaire HT (Chiffres)]])</f>
        <v xml:space="preserve"> </v>
      </c>
      <c r="K91" s="2"/>
    </row>
    <row r="92" spans="1:11" x14ac:dyDescent="0.25">
      <c r="A92" s="12" t="s">
        <v>341</v>
      </c>
      <c r="B92" s="12" t="s">
        <v>338</v>
      </c>
      <c r="C92" s="32">
        <v>3</v>
      </c>
      <c r="D92" s="33">
        <v>3</v>
      </c>
      <c r="E92" s="39">
        <v>11</v>
      </c>
      <c r="F92" s="39"/>
      <c r="G92" s="11" t="s">
        <v>115</v>
      </c>
      <c r="H92" s="17" t="s">
        <v>31</v>
      </c>
      <c r="I92" s="40"/>
      <c r="J92" s="41" t="str">
        <f>[1]!ConvNumberLetter(Tableau157[[#This Row],[Prix unitaire HT (Chiffres)]])</f>
        <v xml:space="preserve"> </v>
      </c>
      <c r="K92" s="2"/>
    </row>
    <row r="93" spans="1:11" x14ac:dyDescent="0.25">
      <c r="A93" s="12" t="s">
        <v>341</v>
      </c>
      <c r="B93" s="12" t="s">
        <v>338</v>
      </c>
      <c r="C93" s="32">
        <v>3</v>
      </c>
      <c r="D93" s="33">
        <v>3</v>
      </c>
      <c r="E93" s="39">
        <v>12</v>
      </c>
      <c r="F93" s="39"/>
      <c r="G93" s="11" t="s">
        <v>116</v>
      </c>
      <c r="H93" s="17" t="s">
        <v>31</v>
      </c>
      <c r="I93" s="40"/>
      <c r="J93" s="41" t="str">
        <f>[1]!ConvNumberLetter(Tableau157[[#This Row],[Prix unitaire HT (Chiffres)]])</f>
        <v xml:space="preserve"> </v>
      </c>
      <c r="K93" s="2"/>
    </row>
    <row r="94" spans="1:11" x14ac:dyDescent="0.25">
      <c r="A94" s="12" t="s">
        <v>341</v>
      </c>
      <c r="B94" s="12" t="s">
        <v>338</v>
      </c>
      <c r="C94" s="32">
        <v>3</v>
      </c>
      <c r="D94" s="33">
        <v>3</v>
      </c>
      <c r="E94" s="39">
        <v>13</v>
      </c>
      <c r="F94" s="39"/>
      <c r="G94" s="11" t="s">
        <v>117</v>
      </c>
      <c r="H94" s="17" t="s">
        <v>31</v>
      </c>
      <c r="I94" s="40"/>
      <c r="J94" s="41" t="str">
        <f>[1]!ConvNumberLetter(Tableau157[[#This Row],[Prix unitaire HT (Chiffres)]])</f>
        <v xml:space="preserve"> </v>
      </c>
      <c r="K94" s="2"/>
    </row>
    <row r="95" spans="1:11" x14ac:dyDescent="0.25">
      <c r="A95" s="12" t="s">
        <v>341</v>
      </c>
      <c r="B95" s="12" t="s">
        <v>338</v>
      </c>
      <c r="C95" s="32">
        <v>3</v>
      </c>
      <c r="D95" s="33">
        <v>3</v>
      </c>
      <c r="E95" s="39">
        <v>14</v>
      </c>
      <c r="F95" s="39"/>
      <c r="G95" s="11" t="s">
        <v>118</v>
      </c>
      <c r="H95" s="17" t="s">
        <v>31</v>
      </c>
      <c r="I95" s="40"/>
      <c r="J95" s="41" t="str">
        <f>[1]!ConvNumberLetter(Tableau157[[#This Row],[Prix unitaire HT (Chiffres)]])</f>
        <v xml:space="preserve"> </v>
      </c>
      <c r="K95" s="2"/>
    </row>
    <row r="96" spans="1:11" x14ac:dyDescent="0.25">
      <c r="A96" s="12" t="s">
        <v>341</v>
      </c>
      <c r="B96" s="12" t="s">
        <v>338</v>
      </c>
      <c r="C96" s="32">
        <v>3</v>
      </c>
      <c r="D96" s="33">
        <v>3</v>
      </c>
      <c r="E96" s="39">
        <v>15</v>
      </c>
      <c r="F96" s="39"/>
      <c r="G96" s="11" t="s">
        <v>119</v>
      </c>
      <c r="H96" s="17" t="s">
        <v>31</v>
      </c>
      <c r="I96" s="40"/>
      <c r="J96" s="41" t="str">
        <f>[1]!ConvNumberLetter(Tableau157[[#This Row],[Prix unitaire HT (Chiffres)]])</f>
        <v xml:space="preserve"> </v>
      </c>
      <c r="K96" s="2"/>
    </row>
    <row r="97" spans="1:11" x14ac:dyDescent="0.25">
      <c r="A97" s="12" t="s">
        <v>341</v>
      </c>
      <c r="B97" s="12" t="s">
        <v>338</v>
      </c>
      <c r="C97" s="32">
        <v>3</v>
      </c>
      <c r="D97" s="33">
        <v>3</v>
      </c>
      <c r="E97" s="39">
        <v>16</v>
      </c>
      <c r="F97" s="39"/>
      <c r="G97" s="11" t="s">
        <v>120</v>
      </c>
      <c r="H97" s="17" t="s">
        <v>31</v>
      </c>
      <c r="I97" s="40"/>
      <c r="J97" s="41" t="str">
        <f>[1]!ConvNumberLetter(Tableau157[[#This Row],[Prix unitaire HT (Chiffres)]])</f>
        <v xml:space="preserve"> </v>
      </c>
      <c r="K97" s="2"/>
    </row>
    <row r="98" spans="1:11" ht="48.75" customHeight="1" x14ac:dyDescent="0.25">
      <c r="A98" s="12" t="s">
        <v>342</v>
      </c>
      <c r="B98" s="1" t="s">
        <v>339</v>
      </c>
      <c r="C98" s="26">
        <v>3</v>
      </c>
      <c r="D98" s="27">
        <v>4</v>
      </c>
      <c r="E98" s="27"/>
      <c r="F98" s="28"/>
      <c r="G98" s="29" t="s">
        <v>139</v>
      </c>
      <c r="H98" s="30"/>
      <c r="I98" s="97"/>
      <c r="J98" s="31"/>
      <c r="K98" s="2"/>
    </row>
    <row r="99" spans="1:11" ht="15" customHeight="1" x14ac:dyDescent="0.25">
      <c r="A99" s="12" t="s">
        <v>342</v>
      </c>
      <c r="B99" s="12" t="s">
        <v>339</v>
      </c>
      <c r="C99" s="38">
        <v>3</v>
      </c>
      <c r="D99" s="39">
        <v>4</v>
      </c>
      <c r="E99" s="39">
        <v>1</v>
      </c>
      <c r="F99" s="39"/>
      <c r="G99" s="11" t="s">
        <v>90</v>
      </c>
      <c r="H99" s="17" t="s">
        <v>49</v>
      </c>
      <c r="I99" s="40"/>
      <c r="J99" s="41" t="str">
        <f>[1]!ConvNumberLetter(Tableau157[[#This Row],[Prix unitaire HT (Chiffres)]])</f>
        <v xml:space="preserve"> </v>
      </c>
      <c r="K99" s="2"/>
    </row>
    <row r="100" spans="1:11" ht="15" customHeight="1" x14ac:dyDescent="0.25">
      <c r="A100" s="12" t="s">
        <v>342</v>
      </c>
      <c r="B100" s="12" t="s">
        <v>339</v>
      </c>
      <c r="C100" s="38">
        <v>3</v>
      </c>
      <c r="D100" s="39">
        <v>4</v>
      </c>
      <c r="E100" s="39">
        <v>2</v>
      </c>
      <c r="F100" s="39"/>
      <c r="G100" s="11" t="s">
        <v>91</v>
      </c>
      <c r="H100" s="17" t="s">
        <v>49</v>
      </c>
      <c r="I100" s="40"/>
      <c r="J100" s="41" t="str">
        <f>[1]!ConvNumberLetter(Tableau157[[#This Row],[Prix unitaire HT (Chiffres)]])</f>
        <v xml:space="preserve"> </v>
      </c>
      <c r="K100" s="2"/>
    </row>
    <row r="101" spans="1:11" ht="15" customHeight="1" x14ac:dyDescent="0.25">
      <c r="A101" s="12" t="s">
        <v>342</v>
      </c>
      <c r="B101" s="12" t="s">
        <v>339</v>
      </c>
      <c r="C101" s="38">
        <v>3</v>
      </c>
      <c r="D101" s="39">
        <v>4</v>
      </c>
      <c r="E101" s="39">
        <v>3</v>
      </c>
      <c r="F101" s="39"/>
      <c r="G101" s="11" t="s">
        <v>92</v>
      </c>
      <c r="H101" s="17" t="s">
        <v>49</v>
      </c>
      <c r="I101" s="40"/>
      <c r="J101" s="41" t="str">
        <f>[1]!ConvNumberLetter(Tableau157[[#This Row],[Prix unitaire HT (Chiffres)]])</f>
        <v xml:space="preserve"> </v>
      </c>
      <c r="K101" s="2"/>
    </row>
    <row r="102" spans="1:11" ht="15" customHeight="1" x14ac:dyDescent="0.25">
      <c r="A102" s="12" t="s">
        <v>342</v>
      </c>
      <c r="B102" s="12" t="s">
        <v>339</v>
      </c>
      <c r="C102" s="38">
        <v>3</v>
      </c>
      <c r="D102" s="39">
        <v>4</v>
      </c>
      <c r="E102" s="39">
        <v>4</v>
      </c>
      <c r="F102" s="39"/>
      <c r="G102" s="11" t="s">
        <v>93</v>
      </c>
      <c r="H102" s="17" t="s">
        <v>49</v>
      </c>
      <c r="I102" s="40"/>
      <c r="J102" s="41" t="str">
        <f>[1]!ConvNumberLetter(Tableau157[[#This Row],[Prix unitaire HT (Chiffres)]])</f>
        <v xml:space="preserve"> </v>
      </c>
      <c r="K102" s="2"/>
    </row>
    <row r="103" spans="1:11" ht="15" customHeight="1" x14ac:dyDescent="0.25">
      <c r="A103" s="12" t="s">
        <v>342</v>
      </c>
      <c r="B103" s="12" t="s">
        <v>339</v>
      </c>
      <c r="C103" s="38">
        <v>3</v>
      </c>
      <c r="D103" s="39">
        <v>4</v>
      </c>
      <c r="E103" s="39">
        <v>5</v>
      </c>
      <c r="F103" s="39"/>
      <c r="G103" s="11" t="s">
        <v>94</v>
      </c>
      <c r="H103" s="17" t="s">
        <v>49</v>
      </c>
      <c r="I103" s="40"/>
      <c r="J103" s="41" t="str">
        <f>[1]!ConvNumberLetter(Tableau157[[#This Row],[Prix unitaire HT (Chiffres)]])</f>
        <v xml:space="preserve"> </v>
      </c>
      <c r="K103" s="2"/>
    </row>
    <row r="104" spans="1:11" ht="15" customHeight="1" x14ac:dyDescent="0.25">
      <c r="A104" s="12" t="s">
        <v>342</v>
      </c>
      <c r="B104" s="12" t="s">
        <v>339</v>
      </c>
      <c r="C104" s="38">
        <v>3</v>
      </c>
      <c r="D104" s="39">
        <v>4</v>
      </c>
      <c r="E104" s="39">
        <v>6</v>
      </c>
      <c r="F104" s="39"/>
      <c r="G104" s="11" t="s">
        <v>95</v>
      </c>
      <c r="H104" s="17" t="s">
        <v>49</v>
      </c>
      <c r="I104" s="40"/>
      <c r="J104" s="41" t="str">
        <f>[1]!ConvNumberLetter(Tableau157[[#This Row],[Prix unitaire HT (Chiffres)]])</f>
        <v xml:space="preserve"> </v>
      </c>
      <c r="K104" s="2"/>
    </row>
    <row r="105" spans="1:11" ht="48.75" customHeight="1" x14ac:dyDescent="0.25">
      <c r="A105" s="12" t="s">
        <v>342</v>
      </c>
      <c r="B105" s="12" t="s">
        <v>340</v>
      </c>
      <c r="C105" s="26">
        <v>3</v>
      </c>
      <c r="D105" s="27">
        <v>5</v>
      </c>
      <c r="E105" s="27"/>
      <c r="F105" s="28"/>
      <c r="G105" s="29" t="s">
        <v>138</v>
      </c>
      <c r="H105" s="30"/>
      <c r="I105" s="97"/>
      <c r="J105" s="31"/>
      <c r="K105" s="2"/>
    </row>
    <row r="106" spans="1:11" ht="27.95" customHeight="1" x14ac:dyDescent="0.25">
      <c r="A106" s="12" t="s">
        <v>342</v>
      </c>
      <c r="B106" s="12" t="s">
        <v>340</v>
      </c>
      <c r="C106" s="38">
        <v>3</v>
      </c>
      <c r="D106" s="39">
        <v>5</v>
      </c>
      <c r="E106" s="39">
        <v>1</v>
      </c>
      <c r="F106" s="39"/>
      <c r="G106" s="11" t="s">
        <v>96</v>
      </c>
      <c r="H106" s="17" t="s">
        <v>49</v>
      </c>
      <c r="I106" s="40"/>
      <c r="J106" s="41" t="str">
        <f>[1]!ConvNumberLetter(Tableau157[[#This Row],[Prix unitaire HT (Chiffres)]])</f>
        <v xml:space="preserve"> </v>
      </c>
      <c r="K106" s="2"/>
    </row>
    <row r="107" spans="1:11" ht="27.95" customHeight="1" x14ac:dyDescent="0.25">
      <c r="A107" s="12" t="s">
        <v>342</v>
      </c>
      <c r="B107" s="12" t="s">
        <v>340</v>
      </c>
      <c r="C107" s="38">
        <v>3</v>
      </c>
      <c r="D107" s="39">
        <v>5</v>
      </c>
      <c r="E107" s="39">
        <v>2</v>
      </c>
      <c r="F107" s="39"/>
      <c r="G107" s="11" t="s">
        <v>97</v>
      </c>
      <c r="H107" s="17" t="s">
        <v>49</v>
      </c>
      <c r="I107" s="40"/>
      <c r="J107" s="41" t="str">
        <f>[1]!ConvNumberLetter(Tableau157[[#This Row],[Prix unitaire HT (Chiffres)]])</f>
        <v xml:space="preserve"> </v>
      </c>
      <c r="K107" s="2"/>
    </row>
    <row r="108" spans="1:11" ht="27.95" customHeight="1" x14ac:dyDescent="0.25">
      <c r="A108" s="12" t="s">
        <v>342</v>
      </c>
      <c r="B108" s="12" t="s">
        <v>340</v>
      </c>
      <c r="C108" s="38">
        <v>3</v>
      </c>
      <c r="D108" s="39">
        <v>5</v>
      </c>
      <c r="E108" s="39">
        <v>3</v>
      </c>
      <c r="F108" s="39"/>
      <c r="G108" s="11" t="s">
        <v>98</v>
      </c>
      <c r="H108" s="17" t="s">
        <v>49</v>
      </c>
      <c r="I108" s="40"/>
      <c r="J108" s="41" t="str">
        <f>[1]!ConvNumberLetter(Tableau157[[#This Row],[Prix unitaire HT (Chiffres)]])</f>
        <v xml:space="preserve"> </v>
      </c>
      <c r="K108" s="2"/>
    </row>
    <row r="109" spans="1:11" ht="27.95" customHeight="1" x14ac:dyDescent="0.25">
      <c r="A109" s="12" t="s">
        <v>342</v>
      </c>
      <c r="B109" s="12" t="s">
        <v>340</v>
      </c>
      <c r="C109" s="38">
        <v>3</v>
      </c>
      <c r="D109" s="39">
        <v>5</v>
      </c>
      <c r="E109" s="39">
        <v>4</v>
      </c>
      <c r="F109" s="39"/>
      <c r="G109" s="11" t="s">
        <v>122</v>
      </c>
      <c r="H109" s="17" t="s">
        <v>49</v>
      </c>
      <c r="I109" s="40"/>
      <c r="J109" s="41" t="str">
        <f>[1]!ConvNumberLetter(Tableau157[[#This Row],[Prix unitaire HT (Chiffres)]])</f>
        <v xml:space="preserve"> </v>
      </c>
      <c r="K109" s="2"/>
    </row>
    <row r="110" spans="1:11" ht="27.95" customHeight="1" x14ac:dyDescent="0.25">
      <c r="A110" s="12" t="s">
        <v>342</v>
      </c>
      <c r="B110" s="12" t="s">
        <v>340</v>
      </c>
      <c r="C110" s="38">
        <v>3</v>
      </c>
      <c r="D110" s="39">
        <v>5</v>
      </c>
      <c r="E110" s="39">
        <v>5</v>
      </c>
      <c r="F110" s="39"/>
      <c r="G110" s="11" t="s">
        <v>100</v>
      </c>
      <c r="H110" s="17" t="s">
        <v>49</v>
      </c>
      <c r="I110" s="40"/>
      <c r="J110" s="41" t="str">
        <f>[1]!ConvNumberLetter(Tableau157[[#This Row],[Prix unitaire HT (Chiffres)]])</f>
        <v xml:space="preserve"> </v>
      </c>
      <c r="K110" s="2"/>
    </row>
    <row r="111" spans="1:11" ht="27.95" customHeight="1" x14ac:dyDescent="0.25">
      <c r="A111" s="12" t="s">
        <v>342</v>
      </c>
      <c r="B111" s="12" t="s">
        <v>340</v>
      </c>
      <c r="C111" s="38">
        <v>3</v>
      </c>
      <c r="D111" s="39">
        <v>5</v>
      </c>
      <c r="E111" s="39">
        <v>6</v>
      </c>
      <c r="F111" s="39"/>
      <c r="G111" s="11" t="s">
        <v>101</v>
      </c>
      <c r="H111" s="17" t="s">
        <v>49</v>
      </c>
      <c r="I111" s="40"/>
      <c r="J111" s="41" t="str">
        <f>[1]!ConvNumberLetter(Tableau157[[#This Row],[Prix unitaire HT (Chiffres)]])</f>
        <v xml:space="preserve"> </v>
      </c>
      <c r="K111" s="2"/>
    </row>
    <row r="112" spans="1:11" ht="27.95" customHeight="1" x14ac:dyDescent="0.25">
      <c r="A112" s="12" t="s">
        <v>342</v>
      </c>
      <c r="B112" s="12" t="s">
        <v>340</v>
      </c>
      <c r="C112" s="38">
        <v>2</v>
      </c>
      <c r="D112" s="39">
        <v>5</v>
      </c>
      <c r="E112" s="39">
        <v>14</v>
      </c>
      <c r="F112" s="39"/>
      <c r="G112" s="11" t="s">
        <v>123</v>
      </c>
      <c r="H112" s="17" t="s">
        <v>49</v>
      </c>
      <c r="I112" s="40"/>
      <c r="J112" s="41" t="str">
        <f>[1]!ConvNumberLetter(Tableau157[[#This Row],[Prix unitaire HT (Chiffres)]])</f>
        <v xml:space="preserve"> </v>
      </c>
      <c r="K112" s="2"/>
    </row>
    <row r="113" spans="1:11" ht="27.95" customHeight="1" x14ac:dyDescent="0.25">
      <c r="A113" s="12" t="s">
        <v>342</v>
      </c>
      <c r="B113" s="12" t="s">
        <v>340</v>
      </c>
      <c r="C113" s="38">
        <v>2</v>
      </c>
      <c r="D113" s="39">
        <v>5</v>
      </c>
      <c r="E113" s="39">
        <v>15</v>
      </c>
      <c r="F113" s="39"/>
      <c r="G113" s="11" t="s">
        <v>124</v>
      </c>
      <c r="H113" s="17" t="s">
        <v>49</v>
      </c>
      <c r="I113" s="40"/>
      <c r="J113" s="41" t="str">
        <f>[1]!ConvNumberLetter(Tableau157[[#This Row],[Prix unitaire HT (Chiffres)]])</f>
        <v xml:space="preserve"> </v>
      </c>
      <c r="K113" s="2"/>
    </row>
    <row r="114" spans="1:11" ht="27.95" customHeight="1" x14ac:dyDescent="0.25">
      <c r="A114" s="12" t="s">
        <v>342</v>
      </c>
      <c r="B114" s="12" t="s">
        <v>340</v>
      </c>
      <c r="C114" s="38">
        <v>2</v>
      </c>
      <c r="D114" s="39">
        <v>5</v>
      </c>
      <c r="E114" s="39">
        <v>16</v>
      </c>
      <c r="F114" s="39"/>
      <c r="G114" s="11" t="s">
        <v>125</v>
      </c>
      <c r="H114" s="17" t="s">
        <v>49</v>
      </c>
      <c r="I114" s="40"/>
      <c r="J114" s="41" t="str">
        <f>[1]!ConvNumberLetter(Tableau157[[#This Row],[Prix unitaire HT (Chiffres)]])</f>
        <v xml:space="preserve"> </v>
      </c>
      <c r="K114" s="2"/>
    </row>
    <row r="115" spans="1:11" ht="30" customHeight="1" x14ac:dyDescent="0.25">
      <c r="A115" s="12" t="s">
        <v>342</v>
      </c>
      <c r="B115" s="12" t="s">
        <v>343</v>
      </c>
      <c r="C115" s="26">
        <v>3</v>
      </c>
      <c r="D115" s="27">
        <v>6</v>
      </c>
      <c r="E115" s="27"/>
      <c r="F115" s="28"/>
      <c r="G115" s="29" t="s">
        <v>140</v>
      </c>
      <c r="H115" s="30"/>
      <c r="I115" s="97"/>
      <c r="J115" s="31"/>
      <c r="K115" s="2"/>
    </row>
    <row r="116" spans="1:11" ht="15" customHeight="1" x14ac:dyDescent="0.25">
      <c r="A116" s="12" t="s">
        <v>342</v>
      </c>
      <c r="B116" s="12" t="s">
        <v>343</v>
      </c>
      <c r="C116" s="38">
        <v>2</v>
      </c>
      <c r="D116" s="39">
        <v>6</v>
      </c>
      <c r="E116" s="39">
        <v>1</v>
      </c>
      <c r="F116" s="39"/>
      <c r="G116" s="11" t="s">
        <v>126</v>
      </c>
      <c r="H116" s="17" t="s">
        <v>31</v>
      </c>
      <c r="I116" s="40"/>
      <c r="J116" s="41" t="str">
        <f>[1]!ConvNumberLetter(Tableau157[[#This Row],[Prix unitaire HT (Chiffres)]])</f>
        <v xml:space="preserve"> </v>
      </c>
      <c r="K116" s="2"/>
    </row>
    <row r="117" spans="1:11" ht="15" customHeight="1" x14ac:dyDescent="0.25">
      <c r="A117" s="12" t="s">
        <v>342</v>
      </c>
      <c r="B117" s="12" t="s">
        <v>343</v>
      </c>
      <c r="C117" s="32">
        <v>3</v>
      </c>
      <c r="D117" s="39">
        <v>6</v>
      </c>
      <c r="E117" s="33">
        <v>2</v>
      </c>
      <c r="F117" s="34"/>
      <c r="G117" s="42" t="s">
        <v>129</v>
      </c>
      <c r="H117" s="13" t="s">
        <v>31</v>
      </c>
      <c r="I117" s="36"/>
      <c r="J117" s="37" t="str">
        <f>[1]!ConvNumberLetter(Tableau157[[#This Row],[Prix unitaire HT (Chiffres)]])</f>
        <v xml:space="preserve"> </v>
      </c>
      <c r="K117" s="2"/>
    </row>
    <row r="118" spans="1:11" ht="15" customHeight="1" x14ac:dyDescent="0.25">
      <c r="A118" s="12" t="s">
        <v>342</v>
      </c>
      <c r="B118" s="12" t="s">
        <v>343</v>
      </c>
      <c r="C118" s="32">
        <v>3</v>
      </c>
      <c r="D118" s="39">
        <v>6</v>
      </c>
      <c r="E118" s="33">
        <v>3</v>
      </c>
      <c r="F118" s="34"/>
      <c r="G118" s="42" t="s">
        <v>128</v>
      </c>
      <c r="H118" s="13" t="s">
        <v>31</v>
      </c>
      <c r="I118" s="36"/>
      <c r="J118" s="37" t="str">
        <f>[1]!ConvNumberLetter(Tableau157[[#This Row],[Prix unitaire HT (Chiffres)]])</f>
        <v xml:space="preserve"> </v>
      </c>
      <c r="K118" s="2"/>
    </row>
    <row r="119" spans="1:11" ht="15" customHeight="1" x14ac:dyDescent="0.25">
      <c r="A119" s="12" t="s">
        <v>342</v>
      </c>
      <c r="B119" s="12" t="s">
        <v>343</v>
      </c>
      <c r="C119" s="32">
        <v>3</v>
      </c>
      <c r="D119" s="39">
        <v>6</v>
      </c>
      <c r="E119" s="33">
        <v>4</v>
      </c>
      <c r="F119" s="34"/>
      <c r="G119" s="42" t="s">
        <v>127</v>
      </c>
      <c r="H119" s="13" t="s">
        <v>31</v>
      </c>
      <c r="I119" s="36"/>
      <c r="J119" s="37" t="str">
        <f>[1]!ConvNumberLetter(Tableau157[[#This Row],[Prix unitaire HT (Chiffres)]])</f>
        <v xml:space="preserve"> </v>
      </c>
      <c r="K119" s="2"/>
    </row>
    <row r="120" spans="1:11" ht="15" customHeight="1" x14ac:dyDescent="0.25">
      <c r="A120" s="12" t="s">
        <v>342</v>
      </c>
      <c r="B120" s="12" t="s">
        <v>343</v>
      </c>
      <c r="C120" s="32">
        <v>3</v>
      </c>
      <c r="D120" s="39">
        <v>6</v>
      </c>
      <c r="E120" s="33">
        <v>5</v>
      </c>
      <c r="F120" s="34"/>
      <c r="G120" s="42" t="s">
        <v>113</v>
      </c>
      <c r="H120" s="13" t="s">
        <v>31</v>
      </c>
      <c r="I120" s="36"/>
      <c r="J120" s="37" t="str">
        <f>[1]!ConvNumberLetter(Tableau157[[#This Row],[Prix unitaire HT (Chiffres)]])</f>
        <v xml:space="preserve"> </v>
      </c>
      <c r="K120" s="2"/>
    </row>
    <row r="121" spans="1:11" ht="15" customHeight="1" x14ac:dyDescent="0.25">
      <c r="A121" s="12" t="s">
        <v>342</v>
      </c>
      <c r="B121" s="12" t="s">
        <v>343</v>
      </c>
      <c r="C121" s="32">
        <v>3</v>
      </c>
      <c r="D121" s="39">
        <v>6</v>
      </c>
      <c r="E121" s="39">
        <v>6</v>
      </c>
      <c r="F121" s="39"/>
      <c r="G121" s="11" t="s">
        <v>114</v>
      </c>
      <c r="H121" s="13" t="s">
        <v>31</v>
      </c>
      <c r="I121" s="40"/>
      <c r="J121" s="41" t="str">
        <f>[1]!ConvNumberLetter(Tableau157[[#This Row],[Prix unitaire HT (Chiffres)]])</f>
        <v xml:space="preserve"> </v>
      </c>
      <c r="K121" s="2"/>
    </row>
    <row r="122" spans="1:11" ht="15" customHeight="1" x14ac:dyDescent="0.25">
      <c r="A122" s="12" t="s">
        <v>342</v>
      </c>
      <c r="B122" s="12" t="s">
        <v>343</v>
      </c>
      <c r="C122" s="32">
        <v>3</v>
      </c>
      <c r="D122" s="39">
        <v>6</v>
      </c>
      <c r="E122" s="39">
        <v>7</v>
      </c>
      <c r="F122" s="39"/>
      <c r="G122" s="11" t="s">
        <v>115</v>
      </c>
      <c r="H122" s="13" t="s">
        <v>31</v>
      </c>
      <c r="I122" s="40"/>
      <c r="J122" s="41" t="str">
        <f>[1]!ConvNumberLetter(Tableau157[[#This Row],[Prix unitaire HT (Chiffres)]])</f>
        <v xml:space="preserve"> </v>
      </c>
      <c r="K122" s="2"/>
    </row>
    <row r="123" spans="1:11" ht="15" customHeight="1" x14ac:dyDescent="0.25">
      <c r="A123" s="12" t="s">
        <v>342</v>
      </c>
      <c r="B123" s="12" t="s">
        <v>343</v>
      </c>
      <c r="C123" s="32">
        <v>3</v>
      </c>
      <c r="D123" s="39">
        <v>6</v>
      </c>
      <c r="E123" s="39">
        <v>8</v>
      </c>
      <c r="F123" s="39"/>
      <c r="G123" s="11" t="s">
        <v>116</v>
      </c>
      <c r="H123" s="13" t="s">
        <v>31</v>
      </c>
      <c r="I123" s="40"/>
      <c r="J123" s="41" t="str">
        <f>[1]!ConvNumberLetter(Tableau157[[#This Row],[Prix unitaire HT (Chiffres)]])</f>
        <v xml:space="preserve"> </v>
      </c>
      <c r="K123" s="2"/>
    </row>
    <row r="124" spans="1:11" ht="15" customHeight="1" x14ac:dyDescent="0.25">
      <c r="A124" s="12" t="s">
        <v>342</v>
      </c>
      <c r="B124" s="12" t="s">
        <v>343</v>
      </c>
      <c r="C124" s="32">
        <v>3</v>
      </c>
      <c r="D124" s="39">
        <v>6</v>
      </c>
      <c r="E124" s="39">
        <v>9</v>
      </c>
      <c r="F124" s="39"/>
      <c r="G124" s="11" t="s">
        <v>117</v>
      </c>
      <c r="H124" s="13" t="s">
        <v>31</v>
      </c>
      <c r="I124" s="40"/>
      <c r="J124" s="41" t="str">
        <f>[1]!ConvNumberLetter(Tableau157[[#This Row],[Prix unitaire HT (Chiffres)]])</f>
        <v xml:space="preserve"> </v>
      </c>
      <c r="K124" s="2"/>
    </row>
    <row r="125" spans="1:11" ht="15" customHeight="1" x14ac:dyDescent="0.25">
      <c r="A125" s="12" t="s">
        <v>342</v>
      </c>
      <c r="B125" s="12" t="s">
        <v>343</v>
      </c>
      <c r="C125" s="32">
        <v>3</v>
      </c>
      <c r="D125" s="39">
        <v>6</v>
      </c>
      <c r="E125" s="33">
        <v>10</v>
      </c>
      <c r="F125" s="34"/>
      <c r="G125" s="42" t="s">
        <v>118</v>
      </c>
      <c r="H125" s="17" t="s">
        <v>31</v>
      </c>
      <c r="I125" s="36"/>
      <c r="J125" s="37" t="str">
        <f>[1]!ConvNumberLetter(Tableau157[[#This Row],[Prix unitaire HT (Chiffres)]])</f>
        <v xml:space="preserve"> </v>
      </c>
      <c r="K125" s="2"/>
    </row>
    <row r="126" spans="1:11" ht="15" customHeight="1" x14ac:dyDescent="0.25">
      <c r="A126" s="12" t="s">
        <v>342</v>
      </c>
      <c r="B126" s="12" t="s">
        <v>343</v>
      </c>
      <c r="C126" s="32">
        <v>3</v>
      </c>
      <c r="D126" s="39">
        <v>6</v>
      </c>
      <c r="E126" s="33">
        <v>11</v>
      </c>
      <c r="F126" s="34"/>
      <c r="G126" s="42" t="s">
        <v>119</v>
      </c>
      <c r="H126" s="17" t="s">
        <v>31</v>
      </c>
      <c r="I126" s="36"/>
      <c r="J126" s="37" t="str">
        <f>[1]!ConvNumberLetter(Tableau157[[#This Row],[Prix unitaire HT (Chiffres)]])</f>
        <v xml:space="preserve"> </v>
      </c>
      <c r="K126" s="2"/>
    </row>
    <row r="127" spans="1:11" ht="15" customHeight="1" x14ac:dyDescent="0.25">
      <c r="A127" s="12" t="s">
        <v>342</v>
      </c>
      <c r="B127" s="12" t="s">
        <v>343</v>
      </c>
      <c r="C127" s="32">
        <v>3</v>
      </c>
      <c r="D127" s="39">
        <v>6</v>
      </c>
      <c r="E127" s="33">
        <v>12</v>
      </c>
      <c r="F127" s="34"/>
      <c r="G127" s="42" t="s">
        <v>120</v>
      </c>
      <c r="H127" s="17" t="s">
        <v>31</v>
      </c>
      <c r="I127" s="36"/>
      <c r="J127" s="37" t="str">
        <f>[1]!ConvNumberLetter(Tableau157[[#This Row],[Prix unitaire HT (Chiffres)]])</f>
        <v xml:space="preserve"> </v>
      </c>
      <c r="K127" s="2"/>
    </row>
    <row r="128" spans="1:11" ht="29.25" customHeight="1" x14ac:dyDescent="0.25">
      <c r="A128" s="12" t="s">
        <v>342</v>
      </c>
      <c r="B128" s="12" t="s">
        <v>343</v>
      </c>
      <c r="C128" s="32">
        <v>3</v>
      </c>
      <c r="D128" s="39">
        <v>6</v>
      </c>
      <c r="E128" s="33">
        <v>13</v>
      </c>
      <c r="F128" s="34"/>
      <c r="G128" s="42" t="s">
        <v>130</v>
      </c>
      <c r="H128" s="17" t="s">
        <v>49</v>
      </c>
      <c r="I128" s="36"/>
      <c r="J128" s="37" t="str">
        <f>[1]!ConvNumberLetter(Tableau157[[#This Row],[Prix unitaire HT (Chiffres)]])</f>
        <v xml:space="preserve"> </v>
      </c>
      <c r="K128" s="2"/>
    </row>
    <row r="129" spans="1:11" ht="24.95" customHeight="1" x14ac:dyDescent="0.25">
      <c r="A129" s="12" t="s">
        <v>309</v>
      </c>
      <c r="B129" s="12"/>
      <c r="C129" s="20">
        <v>4</v>
      </c>
      <c r="D129" s="117"/>
      <c r="E129" s="21"/>
      <c r="F129" s="21"/>
      <c r="G129" s="22" t="s">
        <v>131</v>
      </c>
      <c r="H129" s="23"/>
      <c r="I129" s="24"/>
      <c r="J129" s="25"/>
      <c r="K129" s="2"/>
    </row>
    <row r="130" spans="1:11" ht="60.75" customHeight="1" x14ac:dyDescent="0.25">
      <c r="A130" s="12" t="s">
        <v>309</v>
      </c>
      <c r="B130" s="12" t="s">
        <v>344</v>
      </c>
      <c r="C130" s="26">
        <v>5</v>
      </c>
      <c r="D130" s="27">
        <v>1</v>
      </c>
      <c r="E130" s="27"/>
      <c r="F130" s="28"/>
      <c r="G130" s="69" t="s">
        <v>132</v>
      </c>
      <c r="H130" s="30"/>
      <c r="I130" s="97"/>
      <c r="J130" s="31"/>
      <c r="K130" s="2"/>
    </row>
    <row r="131" spans="1:11" x14ac:dyDescent="0.25">
      <c r="A131" s="12" t="s">
        <v>309</v>
      </c>
      <c r="B131" s="12" t="s">
        <v>344</v>
      </c>
      <c r="C131" s="32">
        <v>4</v>
      </c>
      <c r="D131" s="33">
        <v>1</v>
      </c>
      <c r="E131" s="33">
        <v>1</v>
      </c>
      <c r="F131" s="34"/>
      <c r="G131" s="42" t="s">
        <v>141</v>
      </c>
      <c r="H131" s="17" t="s">
        <v>53</v>
      </c>
      <c r="I131" s="36"/>
      <c r="J131" s="37" t="str">
        <f>[1]!ConvNumberLetter(Tableau157[[#This Row],[Prix unitaire HT (Chiffres)]])</f>
        <v xml:space="preserve"> </v>
      </c>
      <c r="K131" s="2"/>
    </row>
    <row r="132" spans="1:11" x14ac:dyDescent="0.25">
      <c r="A132" s="12" t="s">
        <v>309</v>
      </c>
      <c r="B132" s="12" t="s">
        <v>344</v>
      </c>
      <c r="C132" s="32">
        <v>4</v>
      </c>
      <c r="D132" s="33">
        <v>1</v>
      </c>
      <c r="E132" s="33">
        <v>2</v>
      </c>
      <c r="F132" s="34"/>
      <c r="G132" s="42" t="s">
        <v>142</v>
      </c>
      <c r="H132" s="17" t="s">
        <v>53</v>
      </c>
      <c r="I132" s="36"/>
      <c r="J132" s="37" t="str">
        <f>[1]!ConvNumberLetter(Tableau157[[#This Row],[Prix unitaire HT (Chiffres)]])</f>
        <v xml:space="preserve"> </v>
      </c>
      <c r="K132" s="2"/>
    </row>
    <row r="133" spans="1:11" x14ac:dyDescent="0.25">
      <c r="A133" s="12" t="s">
        <v>309</v>
      </c>
      <c r="B133" s="12" t="s">
        <v>344</v>
      </c>
      <c r="C133" s="32">
        <v>4</v>
      </c>
      <c r="D133" s="33">
        <v>1</v>
      </c>
      <c r="E133" s="33">
        <v>3</v>
      </c>
      <c r="F133" s="34"/>
      <c r="G133" s="42" t="s">
        <v>143</v>
      </c>
      <c r="H133" s="17" t="s">
        <v>53</v>
      </c>
      <c r="I133" s="36"/>
      <c r="J133" s="37" t="str">
        <f>[1]!ConvNumberLetter(Tableau157[[#This Row],[Prix unitaire HT (Chiffres)]])</f>
        <v xml:space="preserve"> </v>
      </c>
      <c r="K133" s="2"/>
    </row>
    <row r="134" spans="1:11" x14ac:dyDescent="0.25">
      <c r="A134" s="12" t="s">
        <v>309</v>
      </c>
      <c r="B134" s="12" t="s">
        <v>344</v>
      </c>
      <c r="C134" s="32">
        <v>4</v>
      </c>
      <c r="D134" s="33">
        <v>1</v>
      </c>
      <c r="E134" s="33">
        <v>4</v>
      </c>
      <c r="F134" s="44"/>
      <c r="G134" s="42" t="s">
        <v>144</v>
      </c>
      <c r="H134" s="17" t="s">
        <v>53</v>
      </c>
      <c r="I134" s="36"/>
      <c r="J134" s="37" t="str">
        <f>[1]!ConvNumberLetter(Tableau157[[#This Row],[Prix unitaire HT (Chiffres)]])</f>
        <v xml:space="preserve"> </v>
      </c>
      <c r="K134" s="2"/>
    </row>
    <row r="135" spans="1:11" x14ac:dyDescent="0.25">
      <c r="A135" s="12" t="s">
        <v>309</v>
      </c>
      <c r="B135" s="12" t="s">
        <v>344</v>
      </c>
      <c r="C135" s="32">
        <v>4</v>
      </c>
      <c r="D135" s="33">
        <v>1</v>
      </c>
      <c r="E135" s="33" t="s">
        <v>13</v>
      </c>
      <c r="F135" s="44"/>
      <c r="G135" s="42" t="s">
        <v>145</v>
      </c>
      <c r="H135" s="13" t="s">
        <v>53</v>
      </c>
      <c r="I135" s="36"/>
      <c r="J135" s="37" t="str">
        <f>[1]!ConvNumberLetter(Tableau157[[#This Row],[Prix unitaire HT (Chiffres)]])</f>
        <v xml:space="preserve"> </v>
      </c>
      <c r="K135" s="2"/>
    </row>
    <row r="136" spans="1:11" ht="63" customHeight="1" x14ac:dyDescent="0.25">
      <c r="A136" s="12" t="s">
        <v>309</v>
      </c>
      <c r="B136" s="12" t="s">
        <v>346</v>
      </c>
      <c r="C136" s="26">
        <v>4</v>
      </c>
      <c r="D136" s="27">
        <v>2</v>
      </c>
      <c r="E136" s="27"/>
      <c r="F136" s="28"/>
      <c r="G136" s="69" t="s">
        <v>146</v>
      </c>
      <c r="H136" s="30"/>
      <c r="I136" s="97"/>
      <c r="J136" s="31"/>
      <c r="K136" s="2"/>
    </row>
    <row r="137" spans="1:11" x14ac:dyDescent="0.25">
      <c r="A137" s="12" t="s">
        <v>309</v>
      </c>
      <c r="B137" s="12" t="s">
        <v>346</v>
      </c>
      <c r="C137" s="32">
        <v>4</v>
      </c>
      <c r="D137" s="33">
        <v>2</v>
      </c>
      <c r="E137" s="33">
        <v>1</v>
      </c>
      <c r="F137" s="34"/>
      <c r="G137" s="42" t="s">
        <v>141</v>
      </c>
      <c r="H137" s="16" t="s">
        <v>53</v>
      </c>
      <c r="I137" s="36"/>
      <c r="J137" s="37" t="str">
        <f>[1]!ConvNumberLetter(Tableau157[[#This Row],[Prix unitaire HT (Chiffres)]])</f>
        <v xml:space="preserve"> </v>
      </c>
      <c r="K137" s="2"/>
    </row>
    <row r="138" spans="1:11" x14ac:dyDescent="0.25">
      <c r="A138" s="12" t="s">
        <v>309</v>
      </c>
      <c r="B138" s="12" t="s">
        <v>346</v>
      </c>
      <c r="C138" s="32">
        <v>4</v>
      </c>
      <c r="D138" s="33">
        <v>2</v>
      </c>
      <c r="E138" s="33">
        <v>2</v>
      </c>
      <c r="F138" s="34"/>
      <c r="G138" s="42" t="s">
        <v>142</v>
      </c>
      <c r="H138" s="16" t="s">
        <v>53</v>
      </c>
      <c r="I138" s="36"/>
      <c r="J138" s="37" t="str">
        <f>[1]!ConvNumberLetter(Tableau157[[#This Row],[Prix unitaire HT (Chiffres)]])</f>
        <v xml:space="preserve"> </v>
      </c>
      <c r="K138" s="2"/>
    </row>
    <row r="139" spans="1:11" x14ac:dyDescent="0.25">
      <c r="A139" s="12" t="s">
        <v>309</v>
      </c>
      <c r="B139" s="12" t="s">
        <v>346</v>
      </c>
      <c r="C139" s="32">
        <v>4</v>
      </c>
      <c r="D139" s="33">
        <v>2</v>
      </c>
      <c r="E139" s="33">
        <v>3</v>
      </c>
      <c r="F139" s="44"/>
      <c r="G139" s="42" t="s">
        <v>143</v>
      </c>
      <c r="H139" s="16" t="s">
        <v>53</v>
      </c>
      <c r="I139" s="36"/>
      <c r="J139" s="37" t="str">
        <f>[1]!ConvNumberLetter(Tableau157[[#This Row],[Prix unitaire HT (Chiffres)]])</f>
        <v xml:space="preserve"> </v>
      </c>
      <c r="K139" s="2"/>
    </row>
    <row r="140" spans="1:11" x14ac:dyDescent="0.25">
      <c r="A140" s="12" t="s">
        <v>309</v>
      </c>
      <c r="B140" s="12" t="s">
        <v>346</v>
      </c>
      <c r="C140" s="32">
        <v>4</v>
      </c>
      <c r="D140" s="33">
        <v>2</v>
      </c>
      <c r="E140" s="33">
        <v>4</v>
      </c>
      <c r="F140" s="34"/>
      <c r="G140" s="42" t="s">
        <v>144</v>
      </c>
      <c r="H140" s="16" t="s">
        <v>53</v>
      </c>
      <c r="I140" s="36"/>
      <c r="J140" s="45" t="str">
        <f>[1]!ConvNumberLetter(Tableau157[[#This Row],[Prix unitaire HT (Chiffres)]])</f>
        <v xml:space="preserve"> </v>
      </c>
      <c r="K140" s="2"/>
    </row>
    <row r="141" spans="1:11" x14ac:dyDescent="0.25">
      <c r="A141" s="12" t="s">
        <v>309</v>
      </c>
      <c r="B141" s="12" t="s">
        <v>346</v>
      </c>
      <c r="C141" s="32">
        <v>4</v>
      </c>
      <c r="D141" s="33">
        <v>2</v>
      </c>
      <c r="E141" s="33">
        <v>5</v>
      </c>
      <c r="F141" s="34"/>
      <c r="G141" s="42" t="s">
        <v>145</v>
      </c>
      <c r="H141" s="16" t="s">
        <v>53</v>
      </c>
      <c r="I141" s="36"/>
      <c r="J141" s="45" t="str">
        <f>[1]!ConvNumberLetter(Tableau157[[#This Row],[Prix unitaire HT (Chiffres)]])</f>
        <v xml:space="preserve"> </v>
      </c>
      <c r="K141" s="2"/>
    </row>
    <row r="142" spans="1:11" ht="45" x14ac:dyDescent="0.25">
      <c r="A142" s="12" t="s">
        <v>309</v>
      </c>
      <c r="B142" s="12" t="s">
        <v>347</v>
      </c>
      <c r="C142" s="26">
        <v>4</v>
      </c>
      <c r="D142" s="27">
        <v>3</v>
      </c>
      <c r="E142" s="27"/>
      <c r="F142" s="28"/>
      <c r="G142" s="69" t="s">
        <v>147</v>
      </c>
      <c r="H142" s="30"/>
      <c r="I142" s="97"/>
      <c r="J142" s="31"/>
      <c r="K142" s="2"/>
    </row>
    <row r="143" spans="1:11" x14ac:dyDescent="0.25">
      <c r="A143" s="12" t="s">
        <v>309</v>
      </c>
      <c r="B143" s="12" t="s">
        <v>347</v>
      </c>
      <c r="C143" s="32">
        <v>4</v>
      </c>
      <c r="D143" s="33">
        <v>3</v>
      </c>
      <c r="E143" s="33">
        <v>1</v>
      </c>
      <c r="F143" s="34"/>
      <c r="G143" s="42" t="s">
        <v>141</v>
      </c>
      <c r="H143" s="16" t="s">
        <v>53</v>
      </c>
      <c r="I143" s="36"/>
      <c r="J143" s="45" t="str">
        <f>[1]!ConvNumberLetter(Tableau157[[#This Row],[Prix unitaire HT (Chiffres)]])</f>
        <v xml:space="preserve"> </v>
      </c>
      <c r="K143" s="2"/>
    </row>
    <row r="144" spans="1:11" x14ac:dyDescent="0.25">
      <c r="A144" s="12" t="s">
        <v>309</v>
      </c>
      <c r="B144" s="12" t="s">
        <v>347</v>
      </c>
      <c r="C144" s="32">
        <v>4</v>
      </c>
      <c r="D144" s="33">
        <v>3</v>
      </c>
      <c r="E144" s="33">
        <v>2</v>
      </c>
      <c r="F144" s="34"/>
      <c r="G144" s="42" t="s">
        <v>142</v>
      </c>
      <c r="H144" s="16" t="s">
        <v>53</v>
      </c>
      <c r="I144" s="36"/>
      <c r="J144" s="45" t="str">
        <f>[1]!ConvNumberLetter(Tableau157[[#This Row],[Prix unitaire HT (Chiffres)]])</f>
        <v xml:space="preserve"> </v>
      </c>
      <c r="K144" s="2"/>
    </row>
    <row r="145" spans="1:11" x14ac:dyDescent="0.25">
      <c r="A145" s="12" t="s">
        <v>309</v>
      </c>
      <c r="B145" s="12" t="s">
        <v>347</v>
      </c>
      <c r="C145" s="32">
        <v>4</v>
      </c>
      <c r="D145" s="33">
        <v>3</v>
      </c>
      <c r="E145" s="33">
        <v>3</v>
      </c>
      <c r="F145" s="34"/>
      <c r="G145" s="42" t="s">
        <v>143</v>
      </c>
      <c r="H145" s="16" t="s">
        <v>53</v>
      </c>
      <c r="I145" s="36"/>
      <c r="J145" s="45" t="str">
        <f>[1]!ConvNumberLetter(Tableau157[[#This Row],[Prix unitaire HT (Chiffres)]])</f>
        <v xml:space="preserve"> </v>
      </c>
      <c r="K145" s="2"/>
    </row>
    <row r="146" spans="1:11" x14ac:dyDescent="0.25">
      <c r="A146" s="12" t="s">
        <v>309</v>
      </c>
      <c r="B146" s="12" t="s">
        <v>347</v>
      </c>
      <c r="C146" s="32">
        <v>4</v>
      </c>
      <c r="D146" s="33">
        <v>3</v>
      </c>
      <c r="E146" s="33">
        <v>4</v>
      </c>
      <c r="F146" s="34"/>
      <c r="G146" s="42" t="s">
        <v>144</v>
      </c>
      <c r="H146" s="16" t="s">
        <v>53</v>
      </c>
      <c r="I146" s="36"/>
      <c r="J146" s="45" t="str">
        <f>[1]!ConvNumberLetter(Tableau157[[#This Row],[Prix unitaire HT (Chiffres)]])</f>
        <v xml:space="preserve"> </v>
      </c>
      <c r="K146" s="2"/>
    </row>
    <row r="147" spans="1:11" x14ac:dyDescent="0.25">
      <c r="A147" s="12" t="s">
        <v>309</v>
      </c>
      <c r="B147" s="12" t="s">
        <v>347</v>
      </c>
      <c r="C147" s="32">
        <v>4</v>
      </c>
      <c r="D147" s="33">
        <v>3</v>
      </c>
      <c r="E147" s="33">
        <v>5</v>
      </c>
      <c r="F147" s="34"/>
      <c r="G147" s="42" t="s">
        <v>145</v>
      </c>
      <c r="H147" s="16" t="s">
        <v>53</v>
      </c>
      <c r="I147" s="36"/>
      <c r="J147" s="45" t="str">
        <f>[1]!ConvNumberLetter(Tableau157[[#This Row],[Prix unitaire HT (Chiffres)]])</f>
        <v xml:space="preserve"> </v>
      </c>
      <c r="K147" s="2"/>
    </row>
    <row r="148" spans="1:11" ht="45" x14ac:dyDescent="0.25">
      <c r="A148" s="12" t="s">
        <v>309</v>
      </c>
      <c r="B148" s="12" t="s">
        <v>348</v>
      </c>
      <c r="C148" s="26">
        <v>4</v>
      </c>
      <c r="D148" s="27">
        <v>4</v>
      </c>
      <c r="E148" s="27"/>
      <c r="F148" s="28"/>
      <c r="G148" s="69" t="s">
        <v>227</v>
      </c>
      <c r="H148" s="30"/>
      <c r="I148" s="97"/>
      <c r="J148" s="31"/>
      <c r="K148" s="2"/>
    </row>
    <row r="149" spans="1:11" x14ac:dyDescent="0.25">
      <c r="A149" s="12" t="s">
        <v>309</v>
      </c>
      <c r="B149" s="12" t="s">
        <v>348</v>
      </c>
      <c r="C149" s="32">
        <v>4</v>
      </c>
      <c r="D149" s="33">
        <v>4</v>
      </c>
      <c r="E149" s="33">
        <v>1</v>
      </c>
      <c r="F149" s="34"/>
      <c r="G149" s="42" t="s">
        <v>141</v>
      </c>
      <c r="H149" s="16" t="s">
        <v>53</v>
      </c>
      <c r="I149" s="36"/>
      <c r="J149" s="45" t="str">
        <f>[1]!ConvNumberLetter(Tableau157[[#This Row],[Prix unitaire HT (Chiffres)]])</f>
        <v xml:space="preserve"> </v>
      </c>
      <c r="K149" s="2"/>
    </row>
    <row r="150" spans="1:11" x14ac:dyDescent="0.25">
      <c r="A150" s="12" t="s">
        <v>309</v>
      </c>
      <c r="B150" s="12" t="s">
        <v>348</v>
      </c>
      <c r="C150" s="32">
        <v>4</v>
      </c>
      <c r="D150" s="33">
        <v>4</v>
      </c>
      <c r="E150" s="33">
        <v>2</v>
      </c>
      <c r="F150" s="34"/>
      <c r="G150" s="42" t="s">
        <v>142</v>
      </c>
      <c r="H150" s="16" t="s">
        <v>53</v>
      </c>
      <c r="I150" s="36"/>
      <c r="J150" s="45" t="str">
        <f>[1]!ConvNumberLetter(Tableau157[[#This Row],[Prix unitaire HT (Chiffres)]])</f>
        <v xml:space="preserve"> </v>
      </c>
      <c r="K150" s="2"/>
    </row>
    <row r="151" spans="1:11" x14ac:dyDescent="0.25">
      <c r="A151" s="12" t="s">
        <v>309</v>
      </c>
      <c r="B151" s="12" t="s">
        <v>348</v>
      </c>
      <c r="C151" s="32">
        <v>4</v>
      </c>
      <c r="D151" s="33">
        <v>4</v>
      </c>
      <c r="E151" s="33">
        <v>3</v>
      </c>
      <c r="F151" s="34"/>
      <c r="G151" s="42" t="s">
        <v>143</v>
      </c>
      <c r="H151" s="16" t="s">
        <v>53</v>
      </c>
      <c r="I151" s="36"/>
      <c r="J151" s="45" t="str">
        <f>[1]!ConvNumberLetter(Tableau157[[#This Row],[Prix unitaire HT (Chiffres)]])</f>
        <v xml:space="preserve"> </v>
      </c>
      <c r="K151" s="2"/>
    </row>
    <row r="152" spans="1:11" x14ac:dyDescent="0.25">
      <c r="A152" s="12" t="s">
        <v>309</v>
      </c>
      <c r="B152" s="12" t="s">
        <v>348</v>
      </c>
      <c r="C152" s="32">
        <v>4</v>
      </c>
      <c r="D152" s="33">
        <v>4</v>
      </c>
      <c r="E152" s="33">
        <v>4</v>
      </c>
      <c r="F152" s="34"/>
      <c r="G152" s="42" t="s">
        <v>144</v>
      </c>
      <c r="H152" s="16" t="s">
        <v>53</v>
      </c>
      <c r="I152" s="36"/>
      <c r="J152" s="45" t="str">
        <f>[1]!ConvNumberLetter(Tableau157[[#This Row],[Prix unitaire HT (Chiffres)]])</f>
        <v xml:space="preserve"> </v>
      </c>
      <c r="K152" s="2"/>
    </row>
    <row r="153" spans="1:11" x14ac:dyDescent="0.25">
      <c r="A153" s="12" t="s">
        <v>309</v>
      </c>
      <c r="B153" s="12" t="s">
        <v>348</v>
      </c>
      <c r="C153" s="32">
        <v>4</v>
      </c>
      <c r="D153" s="33">
        <v>4</v>
      </c>
      <c r="E153" s="33">
        <v>5</v>
      </c>
      <c r="F153" s="34"/>
      <c r="G153" s="42" t="s">
        <v>145</v>
      </c>
      <c r="H153" s="16" t="s">
        <v>53</v>
      </c>
      <c r="I153" s="36"/>
      <c r="J153" s="45" t="str">
        <f>[1]!ConvNumberLetter(Tableau157[[#This Row],[Prix unitaire HT (Chiffres)]])</f>
        <v xml:space="preserve"> </v>
      </c>
      <c r="K153" s="2"/>
    </row>
    <row r="154" spans="1:11" ht="45" x14ac:dyDescent="0.25">
      <c r="A154" s="12" t="s">
        <v>309</v>
      </c>
      <c r="B154" s="12" t="s">
        <v>349</v>
      </c>
      <c r="C154" s="26">
        <v>4</v>
      </c>
      <c r="D154" s="27">
        <v>5</v>
      </c>
      <c r="E154" s="27"/>
      <c r="F154" s="28"/>
      <c r="G154" s="69" t="s">
        <v>228</v>
      </c>
      <c r="H154" s="30"/>
      <c r="I154" s="97"/>
      <c r="J154" s="31"/>
      <c r="K154" s="2"/>
    </row>
    <row r="155" spans="1:11" x14ac:dyDescent="0.25">
      <c r="A155" s="12" t="s">
        <v>309</v>
      </c>
      <c r="B155" s="12" t="s">
        <v>349</v>
      </c>
      <c r="C155" s="32">
        <v>4</v>
      </c>
      <c r="D155" s="33">
        <v>5</v>
      </c>
      <c r="E155" s="33">
        <v>1</v>
      </c>
      <c r="F155" s="34"/>
      <c r="G155" s="42" t="s">
        <v>141</v>
      </c>
      <c r="H155" s="16" t="s">
        <v>53</v>
      </c>
      <c r="I155" s="36"/>
      <c r="J155" s="45" t="str">
        <f>[1]!ConvNumberLetter(Tableau157[[#This Row],[Prix unitaire HT (Chiffres)]])</f>
        <v xml:space="preserve"> </v>
      </c>
      <c r="K155" s="2"/>
    </row>
    <row r="156" spans="1:11" x14ac:dyDescent="0.25">
      <c r="A156" s="12" t="s">
        <v>309</v>
      </c>
      <c r="B156" s="12" t="s">
        <v>349</v>
      </c>
      <c r="C156" s="32">
        <v>4</v>
      </c>
      <c r="D156" s="33">
        <v>5</v>
      </c>
      <c r="E156" s="33">
        <v>2</v>
      </c>
      <c r="F156" s="34"/>
      <c r="G156" s="42" t="s">
        <v>142</v>
      </c>
      <c r="H156" s="16" t="s">
        <v>53</v>
      </c>
      <c r="I156" s="36"/>
      <c r="J156" s="45" t="str">
        <f>[1]!ConvNumberLetter(Tableau157[[#This Row],[Prix unitaire HT (Chiffres)]])</f>
        <v xml:space="preserve"> </v>
      </c>
      <c r="K156" s="2"/>
    </row>
    <row r="157" spans="1:11" x14ac:dyDescent="0.25">
      <c r="A157" s="12" t="s">
        <v>309</v>
      </c>
      <c r="B157" s="12" t="s">
        <v>349</v>
      </c>
      <c r="C157" s="32">
        <v>4</v>
      </c>
      <c r="D157" s="33">
        <v>5</v>
      </c>
      <c r="E157" s="33">
        <v>3</v>
      </c>
      <c r="F157" s="34"/>
      <c r="G157" s="42" t="s">
        <v>143</v>
      </c>
      <c r="H157" s="16" t="s">
        <v>53</v>
      </c>
      <c r="I157" s="36"/>
      <c r="J157" s="45" t="str">
        <f>[1]!ConvNumberLetter(Tableau157[[#This Row],[Prix unitaire HT (Chiffres)]])</f>
        <v xml:space="preserve"> </v>
      </c>
      <c r="K157" s="2"/>
    </row>
    <row r="158" spans="1:11" x14ac:dyDescent="0.25">
      <c r="A158" s="12" t="s">
        <v>309</v>
      </c>
      <c r="B158" s="12" t="s">
        <v>349</v>
      </c>
      <c r="C158" s="32">
        <v>4</v>
      </c>
      <c r="D158" s="33">
        <v>5</v>
      </c>
      <c r="E158" s="33">
        <v>4</v>
      </c>
      <c r="F158" s="34"/>
      <c r="G158" s="42" t="s">
        <v>144</v>
      </c>
      <c r="H158" s="13" t="s">
        <v>53</v>
      </c>
      <c r="I158" s="36"/>
      <c r="J158" s="45" t="str">
        <f>[1]!ConvNumberLetter(Tableau157[[#This Row],[Prix unitaire HT (Chiffres)]])</f>
        <v xml:space="preserve"> </v>
      </c>
      <c r="K158" s="2"/>
    </row>
    <row r="159" spans="1:11" x14ac:dyDescent="0.25">
      <c r="A159" s="12" t="s">
        <v>309</v>
      </c>
      <c r="B159" s="12" t="s">
        <v>349</v>
      </c>
      <c r="C159" s="32">
        <v>4</v>
      </c>
      <c r="D159" s="33">
        <v>5</v>
      </c>
      <c r="E159" s="33">
        <v>5</v>
      </c>
      <c r="F159" s="34"/>
      <c r="G159" s="42" t="s">
        <v>145</v>
      </c>
      <c r="H159" s="13" t="s">
        <v>53</v>
      </c>
      <c r="I159" s="36"/>
      <c r="J159" s="45" t="str">
        <f>[1]!ConvNumberLetter(Tableau157[[#This Row],[Prix unitaire HT (Chiffres)]])</f>
        <v xml:space="preserve"> </v>
      </c>
      <c r="K159" s="2"/>
    </row>
    <row r="160" spans="1:11" ht="15.75" x14ac:dyDescent="0.25">
      <c r="A160" s="12" t="s">
        <v>309</v>
      </c>
      <c r="B160" s="12" t="s">
        <v>350</v>
      </c>
      <c r="C160" s="26">
        <v>4</v>
      </c>
      <c r="D160" s="27">
        <v>6</v>
      </c>
      <c r="E160" s="27"/>
      <c r="F160" s="28"/>
      <c r="G160" s="29" t="s">
        <v>152</v>
      </c>
      <c r="H160" s="30"/>
      <c r="I160" s="97"/>
      <c r="J160" s="31"/>
      <c r="K160" s="2"/>
    </row>
    <row r="161" spans="1:11" x14ac:dyDescent="0.25">
      <c r="A161" s="12" t="s">
        <v>309</v>
      </c>
      <c r="B161" s="12" t="s">
        <v>350</v>
      </c>
      <c r="C161" s="38">
        <v>4</v>
      </c>
      <c r="D161" s="39">
        <v>6</v>
      </c>
      <c r="E161" s="39">
        <v>1</v>
      </c>
      <c r="F161" s="39"/>
      <c r="G161" s="11" t="s">
        <v>148</v>
      </c>
      <c r="H161" s="17" t="s">
        <v>53</v>
      </c>
      <c r="I161" s="40"/>
      <c r="J161" s="41" t="str">
        <f>[1]!ConvNumberLetter(Tableau157[[#This Row],[Prix unitaire HT (Chiffres)]])</f>
        <v xml:space="preserve"> </v>
      </c>
      <c r="K161" s="2"/>
    </row>
    <row r="162" spans="1:11" x14ac:dyDescent="0.25">
      <c r="A162" s="12" t="s">
        <v>309</v>
      </c>
      <c r="B162" s="12" t="s">
        <v>350</v>
      </c>
      <c r="C162" s="38">
        <v>4</v>
      </c>
      <c r="D162" s="39">
        <v>6</v>
      </c>
      <c r="E162" s="39">
        <v>2</v>
      </c>
      <c r="F162" s="39"/>
      <c r="G162" s="11" t="s">
        <v>149</v>
      </c>
      <c r="H162" s="17" t="s">
        <v>53</v>
      </c>
      <c r="I162" s="40"/>
      <c r="J162" s="41" t="str">
        <f>[1]!ConvNumberLetter(Tableau157[[#This Row],[Prix unitaire HT (Chiffres)]])</f>
        <v xml:space="preserve"> </v>
      </c>
      <c r="K162" s="2"/>
    </row>
    <row r="163" spans="1:11" x14ac:dyDescent="0.25">
      <c r="A163" s="12" t="s">
        <v>309</v>
      </c>
      <c r="B163" s="12" t="s">
        <v>350</v>
      </c>
      <c r="C163" s="38">
        <v>4</v>
      </c>
      <c r="D163" s="39">
        <v>6</v>
      </c>
      <c r="E163" s="39">
        <v>3</v>
      </c>
      <c r="F163" s="39"/>
      <c r="G163" s="11" t="s">
        <v>150</v>
      </c>
      <c r="H163" s="17" t="s">
        <v>53</v>
      </c>
      <c r="I163" s="40"/>
      <c r="J163" s="41" t="str">
        <f>[1]!ConvNumberLetter(Tableau157[[#This Row],[Prix unitaire HT (Chiffres)]])</f>
        <v xml:space="preserve"> </v>
      </c>
      <c r="K163" s="2"/>
    </row>
    <row r="164" spans="1:11" x14ac:dyDescent="0.25">
      <c r="A164" s="12" t="s">
        <v>309</v>
      </c>
      <c r="B164" s="12" t="s">
        <v>350</v>
      </c>
      <c r="C164" s="38">
        <v>4</v>
      </c>
      <c r="D164" s="39">
        <v>6</v>
      </c>
      <c r="E164" s="39">
        <v>4</v>
      </c>
      <c r="F164" s="39"/>
      <c r="G164" s="11" t="s">
        <v>151</v>
      </c>
      <c r="H164" s="17" t="s">
        <v>53</v>
      </c>
      <c r="I164" s="40"/>
      <c r="J164" s="41" t="str">
        <f>[1]!ConvNumberLetter(Tableau157[[#This Row],[Prix unitaire HT (Chiffres)]])</f>
        <v xml:space="preserve"> </v>
      </c>
      <c r="K164" s="2"/>
    </row>
    <row r="165" spans="1:11" ht="24.95" customHeight="1" x14ac:dyDescent="0.25">
      <c r="A165" s="12" t="s">
        <v>310</v>
      </c>
      <c r="B165" s="12"/>
      <c r="C165" s="20">
        <v>5</v>
      </c>
      <c r="D165" s="117"/>
      <c r="E165" s="21"/>
      <c r="F165" s="21"/>
      <c r="G165" s="22" t="s">
        <v>153</v>
      </c>
      <c r="H165" s="23"/>
      <c r="I165" s="24"/>
      <c r="J165" s="25"/>
      <c r="K165" s="2"/>
    </row>
    <row r="166" spans="1:11" ht="30" x14ac:dyDescent="0.25">
      <c r="A166" s="12" t="s">
        <v>310</v>
      </c>
      <c r="B166" s="12" t="s">
        <v>351</v>
      </c>
      <c r="C166" s="26">
        <v>5</v>
      </c>
      <c r="D166" s="27">
        <v>1</v>
      </c>
      <c r="E166" s="27"/>
      <c r="F166" s="28"/>
      <c r="G166" s="69" t="s">
        <v>154</v>
      </c>
      <c r="H166" s="30"/>
      <c r="I166" s="97"/>
      <c r="J166" s="31"/>
      <c r="K166" s="2"/>
    </row>
    <row r="167" spans="1:11" ht="28.5" x14ac:dyDescent="0.25">
      <c r="A167" s="12" t="s">
        <v>310</v>
      </c>
      <c r="B167" s="12" t="s">
        <v>351</v>
      </c>
      <c r="C167" s="38">
        <v>5</v>
      </c>
      <c r="D167" s="39">
        <v>1</v>
      </c>
      <c r="E167" s="39">
        <v>1</v>
      </c>
      <c r="F167" s="39"/>
      <c r="G167" s="11" t="s">
        <v>155</v>
      </c>
      <c r="H167" s="17" t="s">
        <v>53</v>
      </c>
      <c r="I167" s="40"/>
      <c r="J167" s="41" t="str">
        <f>[1]!ConvNumberLetter(Tableau157[[#This Row],[Prix unitaire HT (Chiffres)]])</f>
        <v xml:space="preserve"> </v>
      </c>
      <c r="K167" s="2"/>
    </row>
    <row r="168" spans="1:11" ht="28.5" x14ac:dyDescent="0.25">
      <c r="A168" s="12" t="s">
        <v>310</v>
      </c>
      <c r="B168" s="12" t="s">
        <v>351</v>
      </c>
      <c r="C168" s="38">
        <v>5</v>
      </c>
      <c r="D168" s="39">
        <v>1</v>
      </c>
      <c r="E168" s="39">
        <v>2</v>
      </c>
      <c r="F168" s="39"/>
      <c r="G168" s="11" t="s">
        <v>156</v>
      </c>
      <c r="H168" s="17" t="s">
        <v>53</v>
      </c>
      <c r="I168" s="40"/>
      <c r="J168" s="41" t="str">
        <f>[1]!ConvNumberLetter(Tableau157[[#This Row],[Prix unitaire HT (Chiffres)]])</f>
        <v xml:space="preserve"> </v>
      </c>
      <c r="K168" s="2"/>
    </row>
    <row r="169" spans="1:11" ht="28.5" x14ac:dyDescent="0.25">
      <c r="A169" s="12" t="s">
        <v>310</v>
      </c>
      <c r="B169" s="12" t="s">
        <v>351</v>
      </c>
      <c r="C169" s="38">
        <v>5</v>
      </c>
      <c r="D169" s="39">
        <v>1</v>
      </c>
      <c r="E169" s="39">
        <v>3</v>
      </c>
      <c r="F169" s="39"/>
      <c r="G169" s="11" t="s">
        <v>157</v>
      </c>
      <c r="H169" s="17" t="s">
        <v>53</v>
      </c>
      <c r="I169" s="40"/>
      <c r="J169" s="41" t="str">
        <f>[1]!ConvNumberLetter(Tableau157[[#This Row],[Prix unitaire HT (Chiffres)]])</f>
        <v xml:space="preserve"> </v>
      </c>
      <c r="K169" s="2"/>
    </row>
    <row r="170" spans="1:11" ht="28.5" x14ac:dyDescent="0.25">
      <c r="A170" s="12" t="s">
        <v>310</v>
      </c>
      <c r="B170" s="12" t="s">
        <v>351</v>
      </c>
      <c r="C170" s="38">
        <v>5</v>
      </c>
      <c r="D170" s="39">
        <v>1</v>
      </c>
      <c r="E170" s="39">
        <v>4</v>
      </c>
      <c r="F170" s="39"/>
      <c r="G170" s="11" t="s">
        <v>158</v>
      </c>
      <c r="H170" s="17" t="s">
        <v>53</v>
      </c>
      <c r="I170" s="40"/>
      <c r="J170" s="41" t="str">
        <f>[1]!ConvNumberLetter(Tableau157[[#This Row],[Prix unitaire HT (Chiffres)]])</f>
        <v xml:space="preserve"> </v>
      </c>
      <c r="K170" s="2"/>
    </row>
    <row r="171" spans="1:11" ht="28.5" x14ac:dyDescent="0.25">
      <c r="A171" s="12" t="s">
        <v>310</v>
      </c>
      <c r="B171" s="12" t="s">
        <v>351</v>
      </c>
      <c r="C171" s="38">
        <v>5</v>
      </c>
      <c r="D171" s="39">
        <v>1</v>
      </c>
      <c r="E171" s="39">
        <v>5</v>
      </c>
      <c r="F171" s="39"/>
      <c r="G171" s="11" t="s">
        <v>159</v>
      </c>
      <c r="H171" s="17" t="s">
        <v>53</v>
      </c>
      <c r="I171" s="40"/>
      <c r="J171" s="41" t="str">
        <f>[1]!ConvNumberLetter(Tableau157[[#This Row],[Prix unitaire HT (Chiffres)]])</f>
        <v xml:space="preserve"> </v>
      </c>
      <c r="K171" s="2"/>
    </row>
    <row r="172" spans="1:11" ht="28.5" x14ac:dyDescent="0.25">
      <c r="A172" s="12" t="s">
        <v>310</v>
      </c>
      <c r="B172" s="12" t="s">
        <v>351</v>
      </c>
      <c r="C172" s="38">
        <v>5</v>
      </c>
      <c r="D172" s="39">
        <v>1</v>
      </c>
      <c r="E172" s="39">
        <v>6</v>
      </c>
      <c r="F172" s="39"/>
      <c r="G172" s="11" t="s">
        <v>160</v>
      </c>
      <c r="H172" s="17" t="s">
        <v>53</v>
      </c>
      <c r="I172" s="40"/>
      <c r="J172" s="41" t="str">
        <f>[1]!ConvNumberLetter(Tableau157[[#This Row],[Prix unitaire HT (Chiffres)]])</f>
        <v xml:space="preserve"> </v>
      </c>
      <c r="K172" s="2"/>
    </row>
    <row r="173" spans="1:11" ht="28.5" x14ac:dyDescent="0.25">
      <c r="A173" s="12" t="s">
        <v>310</v>
      </c>
      <c r="B173" s="12" t="s">
        <v>351</v>
      </c>
      <c r="C173" s="38">
        <v>5</v>
      </c>
      <c r="D173" s="39">
        <v>1</v>
      </c>
      <c r="E173" s="39">
        <v>7</v>
      </c>
      <c r="F173" s="39"/>
      <c r="G173" s="11" t="s">
        <v>161</v>
      </c>
      <c r="H173" s="17" t="s">
        <v>53</v>
      </c>
      <c r="I173" s="40"/>
      <c r="J173" s="41" t="str">
        <f>[1]!ConvNumberLetter(Tableau157[[#This Row],[Prix unitaire HT (Chiffres)]])</f>
        <v xml:space="preserve"> </v>
      </c>
      <c r="K173" s="2"/>
    </row>
    <row r="174" spans="1:11" ht="15" customHeight="1" x14ac:dyDescent="0.25">
      <c r="A174" s="12" t="s">
        <v>310</v>
      </c>
      <c r="B174" s="12" t="s">
        <v>352</v>
      </c>
      <c r="C174" s="26">
        <v>5</v>
      </c>
      <c r="D174" s="27">
        <v>2</v>
      </c>
      <c r="E174" s="27"/>
      <c r="F174" s="28"/>
      <c r="G174" s="69" t="s">
        <v>162</v>
      </c>
      <c r="H174" s="30"/>
      <c r="I174" s="97"/>
      <c r="J174" s="31"/>
      <c r="K174" s="2"/>
    </row>
    <row r="175" spans="1:11" x14ac:dyDescent="0.25">
      <c r="A175" s="12" t="s">
        <v>310</v>
      </c>
      <c r="B175" s="12" t="s">
        <v>352</v>
      </c>
      <c r="C175" s="32">
        <v>5</v>
      </c>
      <c r="D175" s="33">
        <v>2</v>
      </c>
      <c r="E175" s="33" t="s">
        <v>13</v>
      </c>
      <c r="F175" s="34"/>
      <c r="G175" s="42" t="s">
        <v>163</v>
      </c>
      <c r="H175" s="13" t="s">
        <v>53</v>
      </c>
      <c r="I175" s="36"/>
      <c r="J175" s="45" t="str">
        <f>[1]!ConvNumberLetter(Tableau157[[#This Row],[Prix unitaire HT (Chiffres)]])</f>
        <v xml:space="preserve"> </v>
      </c>
      <c r="K175" s="2"/>
    </row>
    <row r="176" spans="1:11" x14ac:dyDescent="0.25">
      <c r="A176" s="12" t="s">
        <v>310</v>
      </c>
      <c r="B176" s="12" t="s">
        <v>352</v>
      </c>
      <c r="C176" s="32">
        <v>5</v>
      </c>
      <c r="D176" s="33">
        <v>2</v>
      </c>
      <c r="E176" s="33" t="s">
        <v>15</v>
      </c>
      <c r="F176" s="33"/>
      <c r="G176" s="42" t="s">
        <v>164</v>
      </c>
      <c r="H176" s="13" t="s">
        <v>53</v>
      </c>
      <c r="I176" s="36"/>
      <c r="J176" s="45" t="str">
        <f>[1]!ConvNumberLetter(Tableau157[[#This Row],[Prix unitaire HT (Chiffres)]])</f>
        <v xml:space="preserve"> </v>
      </c>
      <c r="K176" s="2"/>
    </row>
    <row r="177" spans="1:11" ht="15" customHeight="1" x14ac:dyDescent="0.25">
      <c r="A177" s="12" t="s">
        <v>310</v>
      </c>
      <c r="B177" s="12" t="s">
        <v>353</v>
      </c>
      <c r="C177" s="26">
        <v>5</v>
      </c>
      <c r="D177" s="27">
        <v>3</v>
      </c>
      <c r="E177" s="27"/>
      <c r="F177" s="28"/>
      <c r="G177" s="69" t="s">
        <v>170</v>
      </c>
      <c r="H177" s="30"/>
      <c r="I177" s="97"/>
      <c r="J177" s="31"/>
      <c r="K177" s="2"/>
    </row>
    <row r="178" spans="1:11" x14ac:dyDescent="0.25">
      <c r="A178" s="12" t="s">
        <v>310</v>
      </c>
      <c r="B178" s="12" t="s">
        <v>353</v>
      </c>
      <c r="C178" s="32">
        <v>5</v>
      </c>
      <c r="D178" s="33">
        <v>3</v>
      </c>
      <c r="E178" s="33">
        <v>1</v>
      </c>
      <c r="F178" s="34"/>
      <c r="G178" s="70" t="s">
        <v>165</v>
      </c>
      <c r="H178" s="71" t="s">
        <v>53</v>
      </c>
      <c r="I178" s="36"/>
      <c r="J178" s="45" t="str">
        <f>[1]!ConvNumberLetter(Tableau157[[#This Row],[Prix unitaire HT (Chiffres)]])</f>
        <v xml:space="preserve"> </v>
      </c>
      <c r="K178" s="2"/>
    </row>
    <row r="179" spans="1:11" x14ac:dyDescent="0.25">
      <c r="A179" s="12" t="s">
        <v>310</v>
      </c>
      <c r="B179" s="12" t="s">
        <v>353</v>
      </c>
      <c r="C179" s="32">
        <v>5</v>
      </c>
      <c r="D179" s="33">
        <v>3</v>
      </c>
      <c r="E179" s="33">
        <v>2</v>
      </c>
      <c r="F179" s="34"/>
      <c r="G179" s="70" t="s">
        <v>166</v>
      </c>
      <c r="H179" s="71" t="s">
        <v>53</v>
      </c>
      <c r="I179" s="36"/>
      <c r="J179" s="45" t="str">
        <f>[1]!ConvNumberLetter(Tableau157[[#This Row],[Prix unitaire HT (Chiffres)]])</f>
        <v xml:space="preserve"> </v>
      </c>
      <c r="K179" s="2"/>
    </row>
    <row r="180" spans="1:11" x14ac:dyDescent="0.25">
      <c r="A180" s="12" t="s">
        <v>310</v>
      </c>
      <c r="B180" s="12" t="s">
        <v>353</v>
      </c>
      <c r="C180" s="32">
        <v>5</v>
      </c>
      <c r="D180" s="33">
        <v>3</v>
      </c>
      <c r="E180" s="33">
        <v>3</v>
      </c>
      <c r="F180" s="34"/>
      <c r="G180" s="70" t="s">
        <v>167</v>
      </c>
      <c r="H180" s="71" t="s">
        <v>53</v>
      </c>
      <c r="I180" s="36"/>
      <c r="J180" s="45" t="str">
        <f>[1]!ConvNumberLetter(Tableau157[[#This Row],[Prix unitaire HT (Chiffres)]])</f>
        <v xml:space="preserve"> </v>
      </c>
      <c r="K180" s="2"/>
    </row>
    <row r="181" spans="1:11" ht="15" customHeight="1" x14ac:dyDescent="0.25">
      <c r="A181" s="12" t="s">
        <v>310</v>
      </c>
      <c r="B181" s="12" t="s">
        <v>354</v>
      </c>
      <c r="C181" s="26">
        <v>5</v>
      </c>
      <c r="D181" s="27">
        <v>4</v>
      </c>
      <c r="E181" s="27"/>
      <c r="F181" s="28"/>
      <c r="G181" s="69" t="s">
        <v>171</v>
      </c>
      <c r="H181" s="30"/>
      <c r="I181" s="97"/>
      <c r="J181" s="31"/>
      <c r="K181" s="2"/>
    </row>
    <row r="182" spans="1:11" x14ac:dyDescent="0.25">
      <c r="A182" s="12" t="s">
        <v>310</v>
      </c>
      <c r="B182" s="12" t="s">
        <v>354</v>
      </c>
      <c r="C182" s="32">
        <v>5</v>
      </c>
      <c r="D182" s="33">
        <v>4</v>
      </c>
      <c r="E182" s="33">
        <v>1</v>
      </c>
      <c r="F182" s="34"/>
      <c r="G182" s="42" t="s">
        <v>168</v>
      </c>
      <c r="H182" s="13" t="s">
        <v>53</v>
      </c>
      <c r="I182" s="36"/>
      <c r="J182" s="45" t="str">
        <f>[1]!ConvNumberLetter(Tableau157[[#This Row],[Prix unitaire HT (Chiffres)]])</f>
        <v xml:space="preserve"> </v>
      </c>
      <c r="K182" s="2"/>
    </row>
    <row r="183" spans="1:11" ht="15" customHeight="1" x14ac:dyDescent="0.25">
      <c r="A183" s="12" t="s">
        <v>310</v>
      </c>
      <c r="B183" s="12" t="s">
        <v>356</v>
      </c>
      <c r="C183" s="26">
        <v>5</v>
      </c>
      <c r="D183" s="27">
        <v>5</v>
      </c>
      <c r="E183" s="27"/>
      <c r="F183" s="28"/>
      <c r="G183" s="69" t="s">
        <v>172</v>
      </c>
      <c r="H183" s="30"/>
      <c r="I183" s="97"/>
      <c r="J183" s="31"/>
      <c r="K183" s="2"/>
    </row>
    <row r="184" spans="1:11" ht="15" customHeight="1" x14ac:dyDescent="0.25">
      <c r="A184" s="12" t="s">
        <v>310</v>
      </c>
      <c r="B184" s="12" t="s">
        <v>356</v>
      </c>
      <c r="C184" s="32">
        <v>5</v>
      </c>
      <c r="D184" s="33">
        <v>5</v>
      </c>
      <c r="E184" s="33">
        <v>1</v>
      </c>
      <c r="F184" s="34"/>
      <c r="G184" s="42" t="s">
        <v>169</v>
      </c>
      <c r="H184" s="13" t="s">
        <v>53</v>
      </c>
      <c r="I184" s="36"/>
      <c r="J184" s="45" t="str">
        <f>[1]!ConvNumberLetter(Tableau157[[#This Row],[Prix unitaire HT (Chiffres)]])</f>
        <v xml:space="preserve"> </v>
      </c>
      <c r="K184" s="2"/>
    </row>
    <row r="185" spans="1:11" ht="24.95" customHeight="1" x14ac:dyDescent="0.25">
      <c r="A185" s="12" t="s">
        <v>311</v>
      </c>
      <c r="B185" s="12"/>
      <c r="C185" s="20">
        <v>6</v>
      </c>
      <c r="D185" s="117"/>
      <c r="E185" s="21"/>
      <c r="F185" s="21"/>
      <c r="G185" s="22" t="s">
        <v>173</v>
      </c>
      <c r="H185" s="23"/>
      <c r="I185" s="24"/>
      <c r="J185" s="25"/>
      <c r="K185" s="2"/>
    </row>
    <row r="186" spans="1:11" ht="56.25" customHeight="1" x14ac:dyDescent="0.25">
      <c r="A186" s="12" t="s">
        <v>313</v>
      </c>
      <c r="B186" s="12" t="s">
        <v>357</v>
      </c>
      <c r="C186" s="26">
        <v>6</v>
      </c>
      <c r="D186" s="27">
        <v>1</v>
      </c>
      <c r="E186" s="27"/>
      <c r="F186" s="28"/>
      <c r="G186" s="69" t="s">
        <v>174</v>
      </c>
      <c r="H186" s="30"/>
      <c r="I186" s="97"/>
      <c r="J186" s="31"/>
      <c r="K186" s="2"/>
    </row>
    <row r="187" spans="1:11" x14ac:dyDescent="0.25">
      <c r="A187" s="12" t="s">
        <v>313</v>
      </c>
      <c r="B187" s="12" t="s">
        <v>357</v>
      </c>
      <c r="C187" s="32">
        <v>6</v>
      </c>
      <c r="D187" s="33">
        <v>1</v>
      </c>
      <c r="E187" s="33">
        <v>1</v>
      </c>
      <c r="F187" s="34"/>
      <c r="G187" s="42" t="s">
        <v>177</v>
      </c>
      <c r="H187" s="13" t="s">
        <v>53</v>
      </c>
      <c r="I187" s="36"/>
      <c r="J187" s="45" t="str">
        <f>[1]!ConvNumberLetter(Tableau157[[#This Row],[Prix unitaire HT (Chiffres)]])</f>
        <v xml:space="preserve"> </v>
      </c>
      <c r="K187" s="2"/>
    </row>
    <row r="188" spans="1:11" ht="15" customHeight="1" x14ac:dyDescent="0.25">
      <c r="A188" s="12" t="s">
        <v>313</v>
      </c>
      <c r="B188" s="12" t="s">
        <v>357</v>
      </c>
      <c r="C188" s="32">
        <v>6</v>
      </c>
      <c r="D188" s="33">
        <v>1</v>
      </c>
      <c r="E188" s="33">
        <v>2</v>
      </c>
      <c r="F188" s="34"/>
      <c r="G188" s="42" t="s">
        <v>178</v>
      </c>
      <c r="H188" s="13" t="s">
        <v>53</v>
      </c>
      <c r="I188" s="36"/>
      <c r="J188" s="45" t="str">
        <f>[1]!ConvNumberLetter(Tableau157[[#This Row],[Prix unitaire HT (Chiffres)]])</f>
        <v xml:space="preserve"> </v>
      </c>
      <c r="K188" s="2"/>
    </row>
    <row r="189" spans="1:11" x14ac:dyDescent="0.25">
      <c r="A189" s="12" t="s">
        <v>313</v>
      </c>
      <c r="B189" s="12" t="s">
        <v>357</v>
      </c>
      <c r="C189" s="32">
        <v>6</v>
      </c>
      <c r="D189" s="33">
        <v>1</v>
      </c>
      <c r="E189" s="33">
        <v>3</v>
      </c>
      <c r="F189" s="34"/>
      <c r="G189" s="42" t="s">
        <v>179</v>
      </c>
      <c r="H189" s="13" t="s">
        <v>53</v>
      </c>
      <c r="I189" s="36"/>
      <c r="J189" s="45" t="str">
        <f>[1]!ConvNumberLetter(Tableau157[[#This Row],[Prix unitaire HT (Chiffres)]])</f>
        <v xml:space="preserve"> </v>
      </c>
      <c r="K189" s="2"/>
    </row>
    <row r="190" spans="1:11" ht="55.5" customHeight="1" x14ac:dyDescent="0.25">
      <c r="A190" s="12" t="s">
        <v>313</v>
      </c>
      <c r="B190" s="1" t="s">
        <v>358</v>
      </c>
      <c r="C190" s="26">
        <v>6</v>
      </c>
      <c r="D190" s="27">
        <v>2</v>
      </c>
      <c r="E190" s="27"/>
      <c r="F190" s="28"/>
      <c r="G190" s="48" t="s">
        <v>175</v>
      </c>
      <c r="H190" s="30"/>
      <c r="I190" s="97"/>
      <c r="J190" s="31"/>
      <c r="K190" s="2"/>
    </row>
    <row r="191" spans="1:11" x14ac:dyDescent="0.25">
      <c r="A191" s="12" t="s">
        <v>313</v>
      </c>
      <c r="B191" s="12" t="s">
        <v>358</v>
      </c>
      <c r="C191" s="32">
        <v>6</v>
      </c>
      <c r="D191" s="33">
        <v>2</v>
      </c>
      <c r="E191" s="33" t="s">
        <v>13</v>
      </c>
      <c r="F191" s="34"/>
      <c r="G191" s="42" t="s">
        <v>180</v>
      </c>
      <c r="H191" s="13" t="s">
        <v>49</v>
      </c>
      <c r="I191" s="36"/>
      <c r="J191" s="37" t="str">
        <f>[1]!ConvNumberLetter(Tableau157[[#This Row],[Prix unitaire HT (Chiffres)]])</f>
        <v xml:space="preserve"> </v>
      </c>
      <c r="K191" s="2"/>
    </row>
    <row r="192" spans="1:11" x14ac:dyDescent="0.25">
      <c r="A192" s="12" t="s">
        <v>313</v>
      </c>
      <c r="B192" s="12" t="s">
        <v>358</v>
      </c>
      <c r="C192" s="32">
        <v>6</v>
      </c>
      <c r="D192" s="33">
        <v>2</v>
      </c>
      <c r="E192" s="33" t="s">
        <v>15</v>
      </c>
      <c r="F192" s="34"/>
      <c r="G192" s="42" t="s">
        <v>181</v>
      </c>
      <c r="H192" s="13" t="s">
        <v>49</v>
      </c>
      <c r="I192" s="36"/>
      <c r="J192" s="37" t="str">
        <f>[1]!ConvNumberLetter(Tableau157[[#This Row],[Prix unitaire HT (Chiffres)]])</f>
        <v xml:space="preserve"> </v>
      </c>
      <c r="K192" s="2"/>
    </row>
    <row r="193" spans="1:11" ht="15" customHeight="1" x14ac:dyDescent="0.25">
      <c r="A193" s="12" t="s">
        <v>313</v>
      </c>
      <c r="B193" s="1" t="s">
        <v>359</v>
      </c>
      <c r="C193" s="26">
        <v>6</v>
      </c>
      <c r="D193" s="27">
        <v>3</v>
      </c>
      <c r="E193" s="27"/>
      <c r="F193" s="28"/>
      <c r="G193" s="48" t="s">
        <v>176</v>
      </c>
      <c r="H193" s="30"/>
      <c r="I193" s="97"/>
      <c r="J193" s="31"/>
      <c r="K193" s="2"/>
    </row>
    <row r="194" spans="1:11" x14ac:dyDescent="0.25">
      <c r="A194" s="12" t="s">
        <v>313</v>
      </c>
      <c r="B194" s="12" t="s">
        <v>359</v>
      </c>
      <c r="C194" s="32">
        <v>6</v>
      </c>
      <c r="D194" s="33">
        <v>3</v>
      </c>
      <c r="E194" s="33" t="s">
        <v>13</v>
      </c>
      <c r="F194" s="34"/>
      <c r="G194" s="42" t="s">
        <v>182</v>
      </c>
      <c r="H194" s="13" t="s">
        <v>53</v>
      </c>
      <c r="I194" s="36"/>
      <c r="J194" s="45" t="str">
        <f>[1]!ConvNumberLetter(Tableau157[[#This Row],[Prix unitaire HT (Chiffres)]])</f>
        <v xml:space="preserve"> </v>
      </c>
      <c r="K194" s="2"/>
    </row>
    <row r="195" spans="1:11" ht="24.95" customHeight="1" x14ac:dyDescent="0.25">
      <c r="A195" s="12" t="s">
        <v>312</v>
      </c>
      <c r="B195" s="12"/>
      <c r="C195" s="20">
        <v>7</v>
      </c>
      <c r="D195" s="117"/>
      <c r="E195" s="21"/>
      <c r="F195" s="21"/>
      <c r="G195" s="22" t="s">
        <v>183</v>
      </c>
      <c r="H195" s="23"/>
      <c r="I195" s="24"/>
      <c r="J195" s="25"/>
      <c r="K195" s="2"/>
    </row>
    <row r="196" spans="1:11" ht="56.25" customHeight="1" x14ac:dyDescent="0.25">
      <c r="A196" s="12" t="s">
        <v>312</v>
      </c>
      <c r="B196" s="12" t="s">
        <v>355</v>
      </c>
      <c r="C196" s="26">
        <v>7</v>
      </c>
      <c r="D196" s="27">
        <v>1</v>
      </c>
      <c r="E196" s="27"/>
      <c r="F196" s="28"/>
      <c r="G196" s="69" t="s">
        <v>184</v>
      </c>
      <c r="H196" s="30"/>
      <c r="I196" s="97"/>
      <c r="J196" s="31"/>
      <c r="K196" s="2"/>
    </row>
    <row r="197" spans="1:11" x14ac:dyDescent="0.25">
      <c r="A197" s="12" t="s">
        <v>312</v>
      </c>
      <c r="B197" s="12" t="s">
        <v>355</v>
      </c>
      <c r="C197" s="46">
        <v>7</v>
      </c>
      <c r="D197" s="49">
        <v>1</v>
      </c>
      <c r="E197" s="49">
        <v>1</v>
      </c>
      <c r="F197" s="52"/>
      <c r="G197" s="42" t="s">
        <v>185</v>
      </c>
      <c r="H197" s="16" t="s">
        <v>53</v>
      </c>
      <c r="I197" s="53"/>
      <c r="J197" s="54" t="str">
        <f>[1]!ConvNumberLetter(Tableau157[[#This Row],[Prix unitaire HT (Chiffres)]])</f>
        <v xml:space="preserve"> </v>
      </c>
      <c r="K197" s="2"/>
    </row>
    <row r="198" spans="1:11" x14ac:dyDescent="0.25">
      <c r="A198" s="12" t="s">
        <v>312</v>
      </c>
      <c r="B198" s="12" t="s">
        <v>355</v>
      </c>
      <c r="C198" s="46">
        <v>7</v>
      </c>
      <c r="D198" s="49">
        <v>1</v>
      </c>
      <c r="E198" s="49">
        <v>2</v>
      </c>
      <c r="F198" s="52"/>
      <c r="G198" s="42" t="s">
        <v>186</v>
      </c>
      <c r="H198" s="16" t="s">
        <v>53</v>
      </c>
      <c r="I198" s="53"/>
      <c r="J198" s="54" t="str">
        <f>[1]!ConvNumberLetter(Tableau157[[#This Row],[Prix unitaire HT (Chiffres)]])</f>
        <v xml:space="preserve"> </v>
      </c>
      <c r="K198" s="2"/>
    </row>
    <row r="199" spans="1:11" x14ac:dyDescent="0.25">
      <c r="A199" s="12" t="s">
        <v>312</v>
      </c>
      <c r="B199" s="12" t="s">
        <v>355</v>
      </c>
      <c r="C199" s="46">
        <v>7</v>
      </c>
      <c r="D199" s="49">
        <v>1</v>
      </c>
      <c r="E199" s="49">
        <v>3</v>
      </c>
      <c r="F199" s="49"/>
      <c r="G199" s="42" t="s">
        <v>187</v>
      </c>
      <c r="H199" s="16" t="s">
        <v>53</v>
      </c>
      <c r="I199" s="53"/>
      <c r="J199" s="54" t="str">
        <f>[1]!ConvNumberLetter(Tableau157[[#This Row],[Prix unitaire HT (Chiffres)]])</f>
        <v xml:space="preserve"> </v>
      </c>
      <c r="K199" s="2"/>
    </row>
    <row r="200" spans="1:11" x14ac:dyDescent="0.25">
      <c r="A200" s="12" t="s">
        <v>312</v>
      </c>
      <c r="B200" s="12" t="s">
        <v>355</v>
      </c>
      <c r="C200" s="46">
        <v>7</v>
      </c>
      <c r="D200" s="49">
        <v>1</v>
      </c>
      <c r="E200" s="49">
        <v>4</v>
      </c>
      <c r="F200" s="47"/>
      <c r="G200" s="42" t="s">
        <v>188</v>
      </c>
      <c r="H200" s="16" t="s">
        <v>49</v>
      </c>
      <c r="I200" s="50"/>
      <c r="J200" s="51" t="str">
        <f>[1]!ConvNumberLetter(Tableau157[[#This Row],[Prix unitaire HT (Chiffres)]])</f>
        <v xml:space="preserve"> </v>
      </c>
      <c r="K200" s="2"/>
    </row>
    <row r="201" spans="1:11" x14ac:dyDescent="0.25">
      <c r="A201" s="12" t="s">
        <v>312</v>
      </c>
      <c r="B201" s="12" t="s">
        <v>355</v>
      </c>
      <c r="C201" s="32">
        <v>7</v>
      </c>
      <c r="D201" s="49">
        <v>1</v>
      </c>
      <c r="E201" s="33">
        <v>5</v>
      </c>
      <c r="F201" s="34"/>
      <c r="G201" s="42" t="s">
        <v>189</v>
      </c>
      <c r="H201" s="13" t="s">
        <v>49</v>
      </c>
      <c r="I201" s="36"/>
      <c r="J201" s="45" t="str">
        <f>[1]!ConvNumberLetter(Tableau157[[#This Row],[Prix unitaire HT (Chiffres)]])</f>
        <v xml:space="preserve"> </v>
      </c>
      <c r="K201" s="2"/>
    </row>
    <row r="202" spans="1:11" ht="15" customHeight="1" x14ac:dyDescent="0.25">
      <c r="A202" s="12" t="s">
        <v>312</v>
      </c>
      <c r="B202" s="1" t="s">
        <v>360</v>
      </c>
      <c r="C202" s="26">
        <v>7</v>
      </c>
      <c r="D202" s="27">
        <v>2</v>
      </c>
      <c r="E202" s="27"/>
      <c r="F202" s="28"/>
      <c r="G202" s="48" t="s">
        <v>190</v>
      </c>
      <c r="H202" s="30"/>
      <c r="I202" s="97"/>
      <c r="J202" s="31"/>
      <c r="K202" s="2"/>
    </row>
    <row r="203" spans="1:11" x14ac:dyDescent="0.25">
      <c r="A203" s="12" t="s">
        <v>312</v>
      </c>
      <c r="B203" s="12" t="s">
        <v>360</v>
      </c>
      <c r="C203" s="32">
        <v>7</v>
      </c>
      <c r="D203" s="33">
        <v>2</v>
      </c>
      <c r="E203" s="33" t="s">
        <v>13</v>
      </c>
      <c r="F203" s="34"/>
      <c r="G203" s="18" t="s">
        <v>192</v>
      </c>
      <c r="H203" s="19" t="s">
        <v>53</v>
      </c>
      <c r="I203" s="36"/>
      <c r="J203" s="45" t="str">
        <f>[1]!ConvNumberLetter(Tableau157[[#This Row],[Prix unitaire HT (Chiffres)]])</f>
        <v xml:space="preserve"> </v>
      </c>
      <c r="K203" s="2"/>
    </row>
    <row r="204" spans="1:11" x14ac:dyDescent="0.25">
      <c r="A204" s="12" t="s">
        <v>312</v>
      </c>
      <c r="B204" s="12" t="s">
        <v>360</v>
      </c>
      <c r="C204" s="32">
        <v>7</v>
      </c>
      <c r="D204" s="33">
        <v>2</v>
      </c>
      <c r="E204" s="33" t="s">
        <v>15</v>
      </c>
      <c r="F204" s="34"/>
      <c r="G204" s="18" t="s">
        <v>193</v>
      </c>
      <c r="H204" s="19" t="s">
        <v>53</v>
      </c>
      <c r="I204" s="36"/>
      <c r="J204" s="45" t="str">
        <f>[1]!ConvNumberLetter(Tableau157[[#This Row],[Prix unitaire HT (Chiffres)]])</f>
        <v xml:space="preserve"> </v>
      </c>
      <c r="K204" s="2"/>
    </row>
    <row r="205" spans="1:11" x14ac:dyDescent="0.25">
      <c r="A205" s="12" t="s">
        <v>312</v>
      </c>
      <c r="B205" s="12" t="s">
        <v>360</v>
      </c>
      <c r="C205" s="32">
        <v>7</v>
      </c>
      <c r="D205" s="33">
        <v>2</v>
      </c>
      <c r="E205" s="33" t="s">
        <v>17</v>
      </c>
      <c r="F205" s="34"/>
      <c r="G205" s="18" t="s">
        <v>194</v>
      </c>
      <c r="H205" s="19" t="s">
        <v>53</v>
      </c>
      <c r="I205" s="36"/>
      <c r="J205" s="45" t="str">
        <f>[1]!ConvNumberLetter(Tableau157[[#This Row],[Prix unitaire HT (Chiffres)]])</f>
        <v xml:space="preserve"> </v>
      </c>
      <c r="K205" s="2"/>
    </row>
    <row r="206" spans="1:11" ht="15" customHeight="1" x14ac:dyDescent="0.25">
      <c r="A206" s="12" t="s">
        <v>312</v>
      </c>
      <c r="B206" s="1" t="s">
        <v>361</v>
      </c>
      <c r="C206" s="26">
        <v>7</v>
      </c>
      <c r="D206" s="27">
        <v>3</v>
      </c>
      <c r="E206" s="27"/>
      <c r="F206" s="28"/>
      <c r="G206" s="48" t="s">
        <v>191</v>
      </c>
      <c r="H206" s="30"/>
      <c r="I206" s="97"/>
      <c r="J206" s="31"/>
      <c r="K206" s="2"/>
    </row>
    <row r="207" spans="1:11" ht="15" customHeight="1" x14ac:dyDescent="0.25">
      <c r="A207" s="12" t="s">
        <v>312</v>
      </c>
      <c r="B207" s="12" t="s">
        <v>361</v>
      </c>
      <c r="C207" s="32">
        <v>7</v>
      </c>
      <c r="D207" s="33">
        <v>3</v>
      </c>
      <c r="E207" s="33" t="s">
        <v>13</v>
      </c>
      <c r="F207" s="34"/>
      <c r="G207" s="42" t="s">
        <v>195</v>
      </c>
      <c r="H207" s="13" t="s">
        <v>50</v>
      </c>
      <c r="I207" s="36"/>
      <c r="J207" s="45" t="str">
        <f>[1]!ConvNumberLetter(Tableau157[[#This Row],[Prix unitaire HT (Chiffres)]])</f>
        <v xml:space="preserve"> </v>
      </c>
      <c r="K207" s="2"/>
    </row>
    <row r="208" spans="1:11" ht="15" customHeight="1" x14ac:dyDescent="0.25">
      <c r="A208" s="12" t="s">
        <v>312</v>
      </c>
      <c r="B208" s="12" t="s">
        <v>361</v>
      </c>
      <c r="C208" s="32">
        <v>7</v>
      </c>
      <c r="D208" s="33">
        <v>3</v>
      </c>
      <c r="E208" s="33" t="s">
        <v>15</v>
      </c>
      <c r="F208" s="34"/>
      <c r="G208" s="42" t="s">
        <v>196</v>
      </c>
      <c r="H208" s="13" t="s">
        <v>49</v>
      </c>
      <c r="I208" s="36"/>
      <c r="J208" s="45" t="str">
        <f>[1]!ConvNumberLetter(Tableau157[[#This Row],[Prix unitaire HT (Chiffres)]])</f>
        <v xml:space="preserve"> </v>
      </c>
      <c r="K208" s="2"/>
    </row>
    <row r="209" spans="1:11" ht="24.95" customHeight="1" x14ac:dyDescent="0.25">
      <c r="A209" s="12" t="s">
        <v>314</v>
      </c>
      <c r="B209" s="12"/>
      <c r="C209" s="20">
        <v>8</v>
      </c>
      <c r="D209" s="117"/>
      <c r="E209" s="21"/>
      <c r="F209" s="21"/>
      <c r="G209" s="22" t="s">
        <v>315</v>
      </c>
      <c r="H209" s="23"/>
      <c r="I209" s="24"/>
      <c r="J209" s="25"/>
      <c r="K209" s="2"/>
    </row>
    <row r="210" spans="1:11" ht="45" customHeight="1" x14ac:dyDescent="0.25">
      <c r="A210" s="12" t="s">
        <v>314</v>
      </c>
      <c r="B210" s="12" t="s">
        <v>362</v>
      </c>
      <c r="C210" s="26">
        <v>8</v>
      </c>
      <c r="D210" s="27">
        <v>1</v>
      </c>
      <c r="E210" s="27"/>
      <c r="F210" s="28"/>
      <c r="G210" s="69" t="s">
        <v>197</v>
      </c>
      <c r="H210" s="30"/>
      <c r="I210" s="97"/>
      <c r="J210" s="31"/>
      <c r="K210" s="2"/>
    </row>
    <row r="211" spans="1:11" x14ac:dyDescent="0.25">
      <c r="A211" s="12" t="s">
        <v>314</v>
      </c>
      <c r="B211" s="12" t="s">
        <v>362</v>
      </c>
      <c r="C211" s="32">
        <v>8</v>
      </c>
      <c r="D211" s="33">
        <v>1</v>
      </c>
      <c r="E211" s="33">
        <v>1</v>
      </c>
      <c r="F211" s="34"/>
      <c r="G211" s="18" t="s">
        <v>200</v>
      </c>
      <c r="H211" s="19" t="s">
        <v>53</v>
      </c>
      <c r="I211" s="36"/>
      <c r="J211" s="37" t="str">
        <f>[1]!ConvNumberLetter(Tableau157[[#This Row],[Prix unitaire HT (Chiffres)]])</f>
        <v xml:space="preserve"> </v>
      </c>
      <c r="K211" s="2"/>
    </row>
    <row r="212" spans="1:11" x14ac:dyDescent="0.25">
      <c r="A212" s="12" t="s">
        <v>314</v>
      </c>
      <c r="B212" s="12" t="s">
        <v>362</v>
      </c>
      <c r="C212" s="32">
        <v>8</v>
      </c>
      <c r="D212" s="33">
        <v>1</v>
      </c>
      <c r="E212" s="33">
        <v>2</v>
      </c>
      <c r="F212" s="34"/>
      <c r="G212" s="18" t="s">
        <v>201</v>
      </c>
      <c r="H212" s="19" t="s">
        <v>53</v>
      </c>
      <c r="I212" s="36"/>
      <c r="J212" s="37" t="str">
        <f>[1]!ConvNumberLetter(Tableau157[[#This Row],[Prix unitaire HT (Chiffres)]])</f>
        <v xml:space="preserve"> </v>
      </c>
      <c r="K212" s="2"/>
    </row>
    <row r="213" spans="1:11" x14ac:dyDescent="0.25">
      <c r="A213" s="12" t="s">
        <v>314</v>
      </c>
      <c r="B213" s="12" t="s">
        <v>362</v>
      </c>
      <c r="C213" s="32">
        <v>8</v>
      </c>
      <c r="D213" s="33">
        <v>1</v>
      </c>
      <c r="E213" s="33">
        <v>3</v>
      </c>
      <c r="F213" s="34"/>
      <c r="G213" s="18" t="s">
        <v>202</v>
      </c>
      <c r="H213" s="19" t="s">
        <v>53</v>
      </c>
      <c r="I213" s="36"/>
      <c r="J213" s="37" t="str">
        <f>[1]!ConvNumberLetter(Tableau157[[#This Row],[Prix unitaire HT (Chiffres)]])</f>
        <v xml:space="preserve"> </v>
      </c>
      <c r="K213" s="2"/>
    </row>
    <row r="214" spans="1:11" ht="45" customHeight="1" x14ac:dyDescent="0.25">
      <c r="A214" s="12" t="s">
        <v>314</v>
      </c>
      <c r="B214" s="12" t="s">
        <v>363</v>
      </c>
      <c r="C214" s="26">
        <v>8</v>
      </c>
      <c r="D214" s="27">
        <v>2</v>
      </c>
      <c r="E214" s="27"/>
      <c r="F214" s="28"/>
      <c r="G214" s="69" t="s">
        <v>198</v>
      </c>
      <c r="H214" s="30"/>
      <c r="I214" s="97"/>
      <c r="J214" s="31"/>
      <c r="K214" s="2"/>
    </row>
    <row r="215" spans="1:11" x14ac:dyDescent="0.25">
      <c r="A215" s="12" t="s">
        <v>314</v>
      </c>
      <c r="B215" s="12" t="s">
        <v>363</v>
      </c>
      <c r="C215" s="32">
        <v>8</v>
      </c>
      <c r="D215" s="33">
        <v>2</v>
      </c>
      <c r="E215" s="33">
        <v>1</v>
      </c>
      <c r="F215" s="34"/>
      <c r="G215" s="18" t="s">
        <v>203</v>
      </c>
      <c r="H215" s="19" t="s">
        <v>53</v>
      </c>
      <c r="I215" s="36"/>
      <c r="J215" s="37" t="str">
        <f>[1]!ConvNumberLetter(Tableau157[[#This Row],[Prix unitaire HT (Chiffres)]])</f>
        <v xml:space="preserve"> </v>
      </c>
      <c r="K215" s="2"/>
    </row>
    <row r="216" spans="1:11" x14ac:dyDescent="0.25">
      <c r="A216" s="12" t="s">
        <v>314</v>
      </c>
      <c r="B216" s="12" t="s">
        <v>363</v>
      </c>
      <c r="C216" s="32">
        <v>8</v>
      </c>
      <c r="D216" s="33">
        <v>2</v>
      </c>
      <c r="E216" s="33">
        <v>2</v>
      </c>
      <c r="F216" s="34"/>
      <c r="G216" s="18" t="s">
        <v>204</v>
      </c>
      <c r="H216" s="19" t="s">
        <v>53</v>
      </c>
      <c r="I216" s="36"/>
      <c r="J216" s="37" t="str">
        <f>[1]!ConvNumberLetter(Tableau157[[#This Row],[Prix unitaire HT (Chiffres)]])</f>
        <v xml:space="preserve"> </v>
      </c>
      <c r="K216" s="2"/>
    </row>
    <row r="217" spans="1:11" x14ac:dyDescent="0.25">
      <c r="A217" s="12" t="s">
        <v>314</v>
      </c>
      <c r="B217" s="12" t="s">
        <v>363</v>
      </c>
      <c r="C217" s="32">
        <v>8</v>
      </c>
      <c r="D217" s="33">
        <v>2</v>
      </c>
      <c r="E217" s="33">
        <v>3</v>
      </c>
      <c r="F217" s="34"/>
      <c r="G217" s="18" t="s">
        <v>205</v>
      </c>
      <c r="H217" s="19" t="s">
        <v>53</v>
      </c>
      <c r="I217" s="36"/>
      <c r="J217" s="37" t="str">
        <f>[1]!ConvNumberLetter(Tableau157[[#This Row],[Prix unitaire HT (Chiffres)]])</f>
        <v xml:space="preserve"> </v>
      </c>
      <c r="K217" s="2"/>
    </row>
    <row r="218" spans="1:11" ht="15" customHeight="1" x14ac:dyDescent="0.25">
      <c r="A218" s="12" t="s">
        <v>314</v>
      </c>
      <c r="B218" s="12" t="s">
        <v>364</v>
      </c>
      <c r="C218" s="26">
        <v>8</v>
      </c>
      <c r="D218" s="27">
        <v>3</v>
      </c>
      <c r="E218" s="27"/>
      <c r="F218" s="28"/>
      <c r="G218" s="69" t="s">
        <v>199</v>
      </c>
      <c r="H218" s="30"/>
      <c r="I218" s="97"/>
      <c r="J218" s="31"/>
      <c r="K218" s="2"/>
    </row>
    <row r="219" spans="1:11" ht="28.5" x14ac:dyDescent="0.25">
      <c r="A219" s="12" t="s">
        <v>314</v>
      </c>
      <c r="B219" s="12" t="s">
        <v>364</v>
      </c>
      <c r="C219" s="32">
        <v>8</v>
      </c>
      <c r="D219" s="33">
        <v>3</v>
      </c>
      <c r="E219" s="33">
        <v>1</v>
      </c>
      <c r="F219" s="34"/>
      <c r="G219" s="18" t="s">
        <v>206</v>
      </c>
      <c r="H219" s="19" t="s">
        <v>53</v>
      </c>
      <c r="I219" s="36"/>
      <c r="J219" s="45" t="str">
        <f>[1]!ConvNumberLetter(Tableau157[[#This Row],[Prix unitaire HT (Chiffres)]])</f>
        <v xml:space="preserve"> </v>
      </c>
      <c r="K219" s="2"/>
    </row>
    <row r="220" spans="1:11" x14ac:dyDescent="0.25">
      <c r="A220" s="12" t="s">
        <v>314</v>
      </c>
      <c r="B220" s="12" t="s">
        <v>364</v>
      </c>
      <c r="C220" s="32">
        <v>8</v>
      </c>
      <c r="D220" s="33">
        <v>3</v>
      </c>
      <c r="E220" s="33">
        <v>2</v>
      </c>
      <c r="F220" s="34"/>
      <c r="G220" s="18" t="s">
        <v>207</v>
      </c>
      <c r="H220" s="19" t="s">
        <v>53</v>
      </c>
      <c r="I220" s="36"/>
      <c r="J220" s="45" t="str">
        <f>[1]!ConvNumberLetter(Tableau157[[#This Row],[Prix unitaire HT (Chiffres)]])</f>
        <v xml:space="preserve"> </v>
      </c>
      <c r="K220" s="2"/>
    </row>
    <row r="221" spans="1:11" x14ac:dyDescent="0.25">
      <c r="A221" s="12" t="s">
        <v>314</v>
      </c>
      <c r="B221" s="12" t="s">
        <v>364</v>
      </c>
      <c r="C221" s="32">
        <v>8</v>
      </c>
      <c r="D221" s="33">
        <v>3</v>
      </c>
      <c r="E221" s="33">
        <v>3</v>
      </c>
      <c r="F221" s="33"/>
      <c r="G221" s="18" t="s">
        <v>208</v>
      </c>
      <c r="H221" s="19" t="s">
        <v>53</v>
      </c>
      <c r="I221" s="36"/>
      <c r="J221" s="37" t="str">
        <f>[1]!ConvNumberLetter(Tableau157[[#This Row],[Prix unitaire HT (Chiffres)]])</f>
        <v xml:space="preserve"> </v>
      </c>
      <c r="K221" s="2"/>
    </row>
    <row r="222" spans="1:11" ht="24.95" customHeight="1" x14ac:dyDescent="0.25">
      <c r="A222" s="12" t="s">
        <v>316</v>
      </c>
      <c r="B222" s="12"/>
      <c r="C222" s="20">
        <v>9</v>
      </c>
      <c r="D222" s="117"/>
      <c r="E222" s="21"/>
      <c r="F222" s="21"/>
      <c r="G222" s="22" t="s">
        <v>209</v>
      </c>
      <c r="H222" s="23"/>
      <c r="I222" s="24"/>
      <c r="J222" s="25"/>
      <c r="K222" s="2"/>
    </row>
    <row r="223" spans="1:11" ht="57" x14ac:dyDescent="0.25">
      <c r="A223" s="12" t="s">
        <v>316</v>
      </c>
      <c r="B223" s="1" t="s">
        <v>365</v>
      </c>
      <c r="C223" s="32">
        <v>9</v>
      </c>
      <c r="D223" s="33">
        <v>1</v>
      </c>
      <c r="E223" s="33" t="s">
        <v>13</v>
      </c>
      <c r="F223" s="34"/>
      <c r="G223" s="42" t="s">
        <v>210</v>
      </c>
      <c r="H223" s="13" t="s">
        <v>31</v>
      </c>
      <c r="I223" s="36"/>
      <c r="J223" s="45" t="str">
        <f>[1]!ConvNumberLetter(Tableau157[[#This Row],[Prix unitaire HT (Chiffres)]])</f>
        <v xml:space="preserve"> </v>
      </c>
      <c r="K223" s="2"/>
    </row>
    <row r="224" spans="1:11" ht="42.75" x14ac:dyDescent="0.25">
      <c r="A224" s="12" t="s">
        <v>316</v>
      </c>
      <c r="B224" s="12" t="s">
        <v>365</v>
      </c>
      <c r="C224" s="32">
        <v>9</v>
      </c>
      <c r="D224" s="33">
        <v>1</v>
      </c>
      <c r="E224" s="33" t="s">
        <v>15</v>
      </c>
      <c r="F224" s="34"/>
      <c r="G224" s="42" t="s">
        <v>211</v>
      </c>
      <c r="H224" s="13" t="s">
        <v>31</v>
      </c>
      <c r="I224" s="36"/>
      <c r="J224" s="45" t="str">
        <f>[1]!ConvNumberLetter(Tableau157[[#This Row],[Prix unitaire HT (Chiffres)]])</f>
        <v xml:space="preserve"> </v>
      </c>
      <c r="K224" s="2"/>
    </row>
    <row r="225" spans="1:11" ht="57" x14ac:dyDescent="0.25">
      <c r="A225" s="12" t="s">
        <v>316</v>
      </c>
      <c r="B225" s="12" t="s">
        <v>365</v>
      </c>
      <c r="C225" s="32">
        <v>9</v>
      </c>
      <c r="D225" s="33">
        <v>1</v>
      </c>
      <c r="E225" s="33" t="s">
        <v>17</v>
      </c>
      <c r="F225" s="34"/>
      <c r="G225" s="42" t="s">
        <v>212</v>
      </c>
      <c r="H225" s="13" t="s">
        <v>31</v>
      </c>
      <c r="I225" s="36"/>
      <c r="J225" s="45" t="str">
        <f>[1]!ConvNumberLetter(Tableau157[[#This Row],[Prix unitaire HT (Chiffres)]])</f>
        <v xml:space="preserve"> </v>
      </c>
      <c r="K225" s="2"/>
    </row>
    <row r="226" spans="1:11" ht="42.75" x14ac:dyDescent="0.25">
      <c r="A226" s="12" t="s">
        <v>316</v>
      </c>
      <c r="B226" s="12" t="s">
        <v>365</v>
      </c>
      <c r="C226" s="32">
        <v>9</v>
      </c>
      <c r="D226" s="33">
        <v>1</v>
      </c>
      <c r="E226" s="33" t="s">
        <v>19</v>
      </c>
      <c r="F226" s="34"/>
      <c r="G226" s="42" t="s">
        <v>213</v>
      </c>
      <c r="H226" s="13" t="s">
        <v>31</v>
      </c>
      <c r="I226" s="36"/>
      <c r="J226" s="45" t="str">
        <f>[1]!ConvNumberLetter(Tableau157[[#This Row],[Prix unitaire HT (Chiffres)]])</f>
        <v xml:space="preserve"> </v>
      </c>
      <c r="K226" s="2"/>
    </row>
    <row r="227" spans="1:11" x14ac:dyDescent="0.25">
      <c r="A227" s="12" t="s">
        <v>316</v>
      </c>
      <c r="B227" s="12" t="s">
        <v>365</v>
      </c>
      <c r="C227" s="32">
        <v>9</v>
      </c>
      <c r="D227" s="33">
        <v>1</v>
      </c>
      <c r="E227" s="33" t="s">
        <v>21</v>
      </c>
      <c r="F227" s="34"/>
      <c r="G227" s="42" t="s">
        <v>188</v>
      </c>
      <c r="H227" s="13" t="s">
        <v>50</v>
      </c>
      <c r="I227" s="36"/>
      <c r="J227" s="45" t="str">
        <f>[1]!ConvNumberLetter(Tableau157[[#This Row],[Prix unitaire HT (Chiffres)]])</f>
        <v xml:space="preserve"> </v>
      </c>
      <c r="K227" s="2"/>
    </row>
    <row r="228" spans="1:11" x14ac:dyDescent="0.25">
      <c r="A228" s="12" t="s">
        <v>316</v>
      </c>
      <c r="B228" s="12" t="s">
        <v>365</v>
      </c>
      <c r="C228" s="32">
        <v>9</v>
      </c>
      <c r="D228" s="33">
        <v>1</v>
      </c>
      <c r="E228" s="33" t="s">
        <v>23</v>
      </c>
      <c r="F228" s="34"/>
      <c r="G228" s="42" t="s">
        <v>189</v>
      </c>
      <c r="H228" s="13" t="s">
        <v>50</v>
      </c>
      <c r="I228" s="36"/>
      <c r="J228" s="45" t="str">
        <f>[1]!ConvNumberLetter(Tableau157[[#This Row],[Prix unitaire HT (Chiffres)]])</f>
        <v xml:space="preserve"> </v>
      </c>
      <c r="K228" s="2"/>
    </row>
    <row r="229" spans="1:11" x14ac:dyDescent="0.25">
      <c r="A229" s="12" t="s">
        <v>316</v>
      </c>
      <c r="B229" s="12" t="s">
        <v>365</v>
      </c>
      <c r="C229" s="32">
        <v>9</v>
      </c>
      <c r="D229" s="33">
        <v>1</v>
      </c>
      <c r="E229" s="33" t="s">
        <v>30</v>
      </c>
      <c r="F229" s="33"/>
      <c r="G229" s="42" t="s">
        <v>214</v>
      </c>
      <c r="H229" s="13" t="s">
        <v>50</v>
      </c>
      <c r="I229" s="36"/>
      <c r="J229" s="37" t="str">
        <f>[1]!ConvNumberLetter(Tableau157[[#This Row],[Prix unitaire HT (Chiffres)]])</f>
        <v xml:space="preserve"> </v>
      </c>
      <c r="K229" s="2"/>
    </row>
    <row r="230" spans="1:11" ht="24.95" customHeight="1" x14ac:dyDescent="0.25">
      <c r="A230" s="12" t="s">
        <v>317</v>
      </c>
      <c r="B230" s="12"/>
      <c r="C230" s="20">
        <v>10</v>
      </c>
      <c r="D230" s="117"/>
      <c r="E230" s="21"/>
      <c r="F230" s="21"/>
      <c r="G230" s="22" t="s">
        <v>215</v>
      </c>
      <c r="H230" s="23"/>
      <c r="I230" s="24"/>
      <c r="J230" s="25"/>
      <c r="K230" s="2"/>
    </row>
    <row r="231" spans="1:11" ht="28.5" x14ac:dyDescent="0.25">
      <c r="A231" s="12" t="s">
        <v>317</v>
      </c>
      <c r="B231" s="1" t="s">
        <v>366</v>
      </c>
      <c r="C231" s="32">
        <v>10</v>
      </c>
      <c r="D231" s="33">
        <v>1</v>
      </c>
      <c r="E231" s="33">
        <v>1</v>
      </c>
      <c r="F231" s="33"/>
      <c r="G231" s="42" t="s">
        <v>216</v>
      </c>
      <c r="H231" s="13" t="s">
        <v>31</v>
      </c>
      <c r="I231" s="36"/>
      <c r="J231" s="45" t="str">
        <f>[1]!ConvNumberLetter(Tableau157[[#This Row],[Prix unitaire HT (Chiffres)]])</f>
        <v xml:space="preserve"> </v>
      </c>
      <c r="K231" s="2"/>
    </row>
    <row r="232" spans="1:11" ht="42.75" x14ac:dyDescent="0.25">
      <c r="A232" s="12" t="s">
        <v>317</v>
      </c>
      <c r="B232" s="12" t="s">
        <v>366</v>
      </c>
      <c r="C232" s="32">
        <v>10</v>
      </c>
      <c r="D232" s="33">
        <v>1</v>
      </c>
      <c r="E232" s="33">
        <v>2</v>
      </c>
      <c r="F232" s="33"/>
      <c r="G232" s="42" t="s">
        <v>217</v>
      </c>
      <c r="H232" s="13" t="s">
        <v>31</v>
      </c>
      <c r="I232" s="36"/>
      <c r="J232" s="45" t="str">
        <f>[1]!ConvNumberLetter(Tableau157[[#This Row],[Prix unitaire HT (Chiffres)]])</f>
        <v xml:space="preserve"> </v>
      </c>
      <c r="K232" s="2"/>
    </row>
    <row r="233" spans="1:11" ht="28.5" x14ac:dyDescent="0.25">
      <c r="A233" s="12" t="s">
        <v>317</v>
      </c>
      <c r="B233" s="12" t="s">
        <v>366</v>
      </c>
      <c r="C233" s="32">
        <v>10</v>
      </c>
      <c r="D233" s="33">
        <v>1</v>
      </c>
      <c r="E233" s="33">
        <v>3</v>
      </c>
      <c r="F233" s="33"/>
      <c r="G233" s="42" t="s">
        <v>218</v>
      </c>
      <c r="H233" s="13" t="s">
        <v>31</v>
      </c>
      <c r="I233" s="36"/>
      <c r="J233" s="45" t="str">
        <f>[1]!ConvNumberLetter(Tableau157[[#This Row],[Prix unitaire HT (Chiffres)]])</f>
        <v xml:space="preserve"> </v>
      </c>
      <c r="K233" s="2"/>
    </row>
    <row r="234" spans="1:11" ht="42.75" x14ac:dyDescent="0.25">
      <c r="A234" s="12" t="s">
        <v>317</v>
      </c>
      <c r="B234" s="12" t="s">
        <v>366</v>
      </c>
      <c r="C234" s="46">
        <v>10</v>
      </c>
      <c r="D234" s="33">
        <v>1</v>
      </c>
      <c r="E234" s="49">
        <v>4</v>
      </c>
      <c r="F234" s="47"/>
      <c r="G234" s="42" t="s">
        <v>219</v>
      </c>
      <c r="H234" s="16" t="s">
        <v>31</v>
      </c>
      <c r="I234" s="50"/>
      <c r="J234" s="51" t="str">
        <f>[1]!ConvNumberLetter(Tableau157[[#This Row],[Prix unitaire HT (Chiffres)]])</f>
        <v xml:space="preserve"> </v>
      </c>
      <c r="K234" s="2"/>
    </row>
    <row r="235" spans="1:11" x14ac:dyDescent="0.25">
      <c r="A235" s="12" t="s">
        <v>317</v>
      </c>
      <c r="B235" s="12" t="s">
        <v>366</v>
      </c>
      <c r="C235" s="32">
        <v>10</v>
      </c>
      <c r="D235" s="33">
        <v>1</v>
      </c>
      <c r="E235" s="33">
        <v>5</v>
      </c>
      <c r="F235" s="34"/>
      <c r="G235" s="42" t="s">
        <v>188</v>
      </c>
      <c r="H235" s="13" t="s">
        <v>50</v>
      </c>
      <c r="I235" s="36"/>
      <c r="J235" s="45" t="str">
        <f>[1]!ConvNumberLetter(Tableau157[[#This Row],[Prix unitaire HT (Chiffres)]])</f>
        <v xml:space="preserve"> </v>
      </c>
      <c r="K235" s="2"/>
    </row>
    <row r="236" spans="1:11" x14ac:dyDescent="0.25">
      <c r="A236" s="12" t="s">
        <v>317</v>
      </c>
      <c r="B236" s="12" t="s">
        <v>366</v>
      </c>
      <c r="C236" s="32">
        <v>10</v>
      </c>
      <c r="D236" s="33">
        <v>1</v>
      </c>
      <c r="E236" s="33">
        <v>6</v>
      </c>
      <c r="F236" s="34"/>
      <c r="G236" s="42" t="s">
        <v>214</v>
      </c>
      <c r="H236" s="13" t="s">
        <v>50</v>
      </c>
      <c r="I236" s="36"/>
      <c r="J236" s="45" t="str">
        <f>[1]!ConvNumberLetter(Tableau157[[#This Row],[Prix unitaire HT (Chiffres)]])</f>
        <v xml:space="preserve"> </v>
      </c>
      <c r="K236" s="2"/>
    </row>
    <row r="237" spans="1:11" ht="24.95" customHeight="1" x14ac:dyDescent="0.25">
      <c r="A237" s="12" t="s">
        <v>318</v>
      </c>
      <c r="B237" s="12" t="s">
        <v>367</v>
      </c>
      <c r="C237" s="20">
        <v>11</v>
      </c>
      <c r="D237" s="117"/>
      <c r="E237" s="21"/>
      <c r="F237" s="21"/>
      <c r="G237" s="22" t="s">
        <v>220</v>
      </c>
      <c r="H237" s="23"/>
      <c r="I237" s="24"/>
      <c r="J237" s="25"/>
      <c r="K237" s="2"/>
    </row>
    <row r="238" spans="1:11" ht="28.5" x14ac:dyDescent="0.25">
      <c r="A238" s="12" t="s">
        <v>318</v>
      </c>
      <c r="B238" s="12" t="s">
        <v>367</v>
      </c>
      <c r="C238" s="38">
        <v>11</v>
      </c>
      <c r="D238" s="33">
        <v>1</v>
      </c>
      <c r="E238" s="33" t="s">
        <v>13</v>
      </c>
      <c r="F238" s="34"/>
      <c r="G238" s="42" t="s">
        <v>221</v>
      </c>
      <c r="H238" s="13" t="s">
        <v>31</v>
      </c>
      <c r="I238" s="36"/>
      <c r="J238" s="45" t="str">
        <f>[1]!ConvNumberLetter(Tableau157[[#This Row],[Prix unitaire HT (Chiffres)]])</f>
        <v xml:space="preserve"> </v>
      </c>
      <c r="K238" s="2"/>
    </row>
    <row r="239" spans="1:11" ht="28.5" x14ac:dyDescent="0.25">
      <c r="A239" s="12" t="s">
        <v>318</v>
      </c>
      <c r="B239" s="12" t="s">
        <v>367</v>
      </c>
      <c r="C239" s="32">
        <v>11</v>
      </c>
      <c r="D239" s="33">
        <v>1</v>
      </c>
      <c r="E239" s="33" t="s">
        <v>15</v>
      </c>
      <c r="F239" s="34"/>
      <c r="G239" s="42" t="s">
        <v>222</v>
      </c>
      <c r="H239" s="13" t="s">
        <v>31</v>
      </c>
      <c r="I239" s="36"/>
      <c r="J239" s="45" t="str">
        <f>[1]!ConvNumberLetter(Tableau157[[#This Row],[Prix unitaire HT (Chiffres)]])</f>
        <v xml:space="preserve"> </v>
      </c>
      <c r="K239" s="2"/>
    </row>
    <row r="240" spans="1:11" x14ac:dyDescent="0.25">
      <c r="A240" s="12" t="s">
        <v>318</v>
      </c>
      <c r="B240" s="12" t="s">
        <v>367</v>
      </c>
      <c r="C240" s="32">
        <v>11</v>
      </c>
      <c r="D240" s="33">
        <v>1</v>
      </c>
      <c r="E240" s="33" t="s">
        <v>17</v>
      </c>
      <c r="F240" s="34"/>
      <c r="G240" s="42" t="s">
        <v>223</v>
      </c>
      <c r="H240" s="13" t="s">
        <v>53</v>
      </c>
      <c r="I240" s="36"/>
      <c r="J240" s="45" t="str">
        <f>[1]!ConvNumberLetter(Tableau157[[#This Row],[Prix unitaire HT (Chiffres)]])</f>
        <v xml:space="preserve"> </v>
      </c>
      <c r="K240" s="2"/>
    </row>
    <row r="241" spans="1:11" x14ac:dyDescent="0.25">
      <c r="A241" s="12" t="s">
        <v>318</v>
      </c>
      <c r="B241" s="12" t="s">
        <v>367</v>
      </c>
      <c r="C241" s="32">
        <v>11</v>
      </c>
      <c r="D241" s="33">
        <v>1</v>
      </c>
      <c r="E241" s="33" t="s">
        <v>19</v>
      </c>
      <c r="F241" s="34"/>
      <c r="G241" s="42" t="s">
        <v>188</v>
      </c>
      <c r="H241" s="13" t="s">
        <v>50</v>
      </c>
      <c r="I241" s="36"/>
      <c r="J241" s="45" t="str">
        <f>[1]!ConvNumberLetter(Tableau157[[#This Row],[Prix unitaire HT (Chiffres)]])</f>
        <v xml:space="preserve"> </v>
      </c>
      <c r="K241" s="2"/>
    </row>
    <row r="242" spans="1:11" x14ac:dyDescent="0.25">
      <c r="A242" s="12" t="s">
        <v>318</v>
      </c>
      <c r="B242" s="12" t="s">
        <v>367</v>
      </c>
      <c r="C242" s="32">
        <v>11</v>
      </c>
      <c r="D242" s="33">
        <v>1</v>
      </c>
      <c r="E242" s="33" t="s">
        <v>21</v>
      </c>
      <c r="F242" s="34"/>
      <c r="G242" s="42" t="s">
        <v>214</v>
      </c>
      <c r="H242" s="13" t="s">
        <v>50</v>
      </c>
      <c r="I242" s="36"/>
      <c r="J242" s="45" t="str">
        <f>[1]!ConvNumberLetter(Tableau157[[#This Row],[Prix unitaire HT (Chiffres)]])</f>
        <v xml:space="preserve"> </v>
      </c>
      <c r="K242" s="2"/>
    </row>
    <row r="243" spans="1:11" ht="24.95" customHeight="1" x14ac:dyDescent="0.25">
      <c r="A243" s="12" t="s">
        <v>319</v>
      </c>
      <c r="B243" s="12"/>
      <c r="C243" s="20">
        <v>12</v>
      </c>
      <c r="D243" s="117"/>
      <c r="E243" s="21"/>
      <c r="F243" s="21"/>
      <c r="G243" s="22" t="s">
        <v>385</v>
      </c>
      <c r="H243" s="23"/>
      <c r="I243" s="24"/>
      <c r="J243" s="25"/>
      <c r="K243" s="2"/>
    </row>
    <row r="244" spans="1:11" ht="45" customHeight="1" x14ac:dyDescent="0.25">
      <c r="A244" s="12" t="s">
        <v>319</v>
      </c>
      <c r="B244" s="12" t="s">
        <v>368</v>
      </c>
      <c r="C244" s="26">
        <v>12</v>
      </c>
      <c r="D244" s="27">
        <v>1</v>
      </c>
      <c r="E244" s="27"/>
      <c r="F244" s="28"/>
      <c r="G244" s="69" t="s">
        <v>224</v>
      </c>
      <c r="H244" s="30"/>
      <c r="I244" s="97"/>
      <c r="J244" s="31"/>
      <c r="K244" s="2"/>
    </row>
    <row r="245" spans="1:11" x14ac:dyDescent="0.25">
      <c r="A245" s="12" t="s">
        <v>319</v>
      </c>
      <c r="B245" s="12" t="s">
        <v>368</v>
      </c>
      <c r="C245" s="32">
        <v>12</v>
      </c>
      <c r="D245" s="33">
        <v>1</v>
      </c>
      <c r="E245" s="33">
        <v>1</v>
      </c>
      <c r="F245" s="34"/>
      <c r="G245" s="42" t="s">
        <v>225</v>
      </c>
      <c r="H245" s="13" t="s">
        <v>50</v>
      </c>
      <c r="I245" s="36"/>
      <c r="J245" s="45" t="str">
        <f>[1]!ConvNumberLetter(Tableau157[[#This Row],[Prix unitaire HT (Chiffres)]])</f>
        <v xml:space="preserve"> </v>
      </c>
      <c r="K245" s="2"/>
    </row>
    <row r="246" spans="1:11" x14ac:dyDescent="0.25">
      <c r="A246" s="12" t="s">
        <v>319</v>
      </c>
      <c r="B246" s="12" t="s">
        <v>368</v>
      </c>
      <c r="C246" s="32">
        <v>12</v>
      </c>
      <c r="D246" s="33">
        <v>1</v>
      </c>
      <c r="E246" s="33">
        <v>2</v>
      </c>
      <c r="F246" s="34"/>
      <c r="G246" s="42" t="s">
        <v>226</v>
      </c>
      <c r="H246" s="13" t="s">
        <v>50</v>
      </c>
      <c r="I246" s="36"/>
      <c r="J246" s="45" t="str">
        <f>[1]!ConvNumberLetter(Tableau157[[#This Row],[Prix unitaire HT (Chiffres)]])</f>
        <v xml:space="preserve"> </v>
      </c>
      <c r="K246" s="2"/>
    </row>
    <row r="247" spans="1:11" ht="15" customHeight="1" x14ac:dyDescent="0.25">
      <c r="A247" s="12" t="s">
        <v>319</v>
      </c>
      <c r="B247" s="1" t="s">
        <v>369</v>
      </c>
      <c r="C247" s="26">
        <v>12</v>
      </c>
      <c r="D247" s="27">
        <v>2</v>
      </c>
      <c r="E247" s="27"/>
      <c r="F247" s="28"/>
      <c r="G247" s="48" t="s">
        <v>229</v>
      </c>
      <c r="H247" s="30"/>
      <c r="I247" s="97"/>
      <c r="J247" s="31"/>
      <c r="K247" s="2"/>
    </row>
    <row r="248" spans="1:11" ht="28.5" x14ac:dyDescent="0.25">
      <c r="A248" s="12" t="s">
        <v>319</v>
      </c>
      <c r="B248" s="12" t="s">
        <v>369</v>
      </c>
      <c r="C248" s="32">
        <v>12</v>
      </c>
      <c r="D248" s="33">
        <v>2</v>
      </c>
      <c r="E248" s="33" t="s">
        <v>13</v>
      </c>
      <c r="F248" s="34"/>
      <c r="G248" s="42" t="s">
        <v>230</v>
      </c>
      <c r="H248" s="13" t="s">
        <v>49</v>
      </c>
      <c r="I248" s="36"/>
      <c r="J248" s="45" t="str">
        <f>[1]!ConvNumberLetter(Tableau157[[#This Row],[Prix unitaire HT (Chiffres)]])</f>
        <v xml:space="preserve"> </v>
      </c>
      <c r="K248" s="2"/>
    </row>
    <row r="249" spans="1:11" ht="15" customHeight="1" x14ac:dyDescent="0.25">
      <c r="A249" s="12" t="s">
        <v>319</v>
      </c>
      <c r="B249" s="12" t="s">
        <v>370</v>
      </c>
      <c r="C249" s="26">
        <v>12</v>
      </c>
      <c r="D249" s="27">
        <v>3</v>
      </c>
      <c r="E249" s="27"/>
      <c r="F249" s="28"/>
      <c r="G249" s="48" t="s">
        <v>231</v>
      </c>
      <c r="H249" s="30"/>
      <c r="I249" s="97"/>
      <c r="J249" s="31"/>
      <c r="K249" s="2"/>
    </row>
    <row r="250" spans="1:11" ht="42.75" x14ac:dyDescent="0.25">
      <c r="A250" s="12" t="s">
        <v>319</v>
      </c>
      <c r="B250" s="12" t="s">
        <v>370</v>
      </c>
      <c r="C250" s="32">
        <v>12</v>
      </c>
      <c r="D250" s="33">
        <v>3</v>
      </c>
      <c r="E250" s="33">
        <v>1</v>
      </c>
      <c r="F250" s="34"/>
      <c r="G250" s="42" t="s">
        <v>232</v>
      </c>
      <c r="H250" s="13" t="s">
        <v>49</v>
      </c>
      <c r="I250" s="36"/>
      <c r="J250" s="45" t="str">
        <f>[1]!ConvNumberLetter(Tableau157[[#This Row],[Prix unitaire HT (Chiffres)]])</f>
        <v xml:space="preserve"> </v>
      </c>
      <c r="K250" s="2"/>
    </row>
    <row r="251" spans="1:11" ht="24.95" customHeight="1" x14ac:dyDescent="0.25">
      <c r="A251" s="12" t="s">
        <v>320</v>
      </c>
      <c r="B251" s="12"/>
      <c r="C251" s="20">
        <v>13</v>
      </c>
      <c r="D251" s="117"/>
      <c r="E251" s="21"/>
      <c r="F251" s="21"/>
      <c r="G251" s="22" t="s">
        <v>283</v>
      </c>
      <c r="H251" s="23"/>
      <c r="I251" s="24"/>
      <c r="J251" s="25"/>
      <c r="K251" s="2"/>
    </row>
    <row r="252" spans="1:11" ht="75" customHeight="1" x14ac:dyDescent="0.25">
      <c r="A252" s="12" t="s">
        <v>320</v>
      </c>
      <c r="B252" s="12" t="s">
        <v>372</v>
      </c>
      <c r="C252" s="26">
        <v>13</v>
      </c>
      <c r="D252" s="27">
        <v>1</v>
      </c>
      <c r="E252" s="27"/>
      <c r="F252" s="28"/>
      <c r="G252" s="69" t="s">
        <v>371</v>
      </c>
      <c r="H252" s="30"/>
      <c r="I252" s="97"/>
      <c r="J252" s="31"/>
      <c r="K252" s="2"/>
    </row>
    <row r="253" spans="1:11" x14ac:dyDescent="0.25">
      <c r="A253" s="12" t="s">
        <v>320</v>
      </c>
      <c r="B253" s="12" t="s">
        <v>372</v>
      </c>
      <c r="C253" s="32">
        <v>13</v>
      </c>
      <c r="D253" s="33">
        <v>1</v>
      </c>
      <c r="E253" s="33">
        <v>1</v>
      </c>
      <c r="F253" s="34"/>
      <c r="G253" s="42" t="s">
        <v>285</v>
      </c>
      <c r="H253" s="13" t="s">
        <v>53</v>
      </c>
      <c r="I253" s="36"/>
      <c r="J253" s="45" t="str">
        <f>[1]!ConvNumberLetter(Tableau157[[#This Row],[Prix unitaire HT (Chiffres)]])</f>
        <v xml:space="preserve"> </v>
      </c>
      <c r="K253" s="2"/>
    </row>
    <row r="254" spans="1:11" x14ac:dyDescent="0.25">
      <c r="A254" s="12" t="s">
        <v>320</v>
      </c>
      <c r="B254" s="12" t="s">
        <v>372</v>
      </c>
      <c r="C254" s="32">
        <v>13</v>
      </c>
      <c r="D254" s="33">
        <v>1</v>
      </c>
      <c r="E254" s="33">
        <v>2</v>
      </c>
      <c r="F254" s="34"/>
      <c r="G254" s="42" t="s">
        <v>284</v>
      </c>
      <c r="H254" s="13" t="s">
        <v>53</v>
      </c>
      <c r="I254" s="36"/>
      <c r="J254" s="45" t="str">
        <f>[1]!ConvNumberLetter(Tableau157[[#This Row],[Prix unitaire HT (Chiffres)]])</f>
        <v xml:space="preserve"> </v>
      </c>
      <c r="K254" s="2"/>
    </row>
    <row r="255" spans="1:11" x14ac:dyDescent="0.25">
      <c r="A255" s="12" t="s">
        <v>320</v>
      </c>
      <c r="B255" s="12" t="s">
        <v>372</v>
      </c>
      <c r="C255" s="61">
        <v>13</v>
      </c>
      <c r="D255" s="33">
        <v>1</v>
      </c>
      <c r="E255" s="33">
        <v>3</v>
      </c>
      <c r="F255" s="62"/>
      <c r="G255" s="42" t="s">
        <v>294</v>
      </c>
      <c r="H255" s="13" t="s">
        <v>53</v>
      </c>
      <c r="I255" s="36"/>
      <c r="J255" s="45" t="str">
        <f>[1]!ConvNumberLetter(Tableau157[[#This Row],[Prix unitaire HT (Chiffres)]])</f>
        <v xml:space="preserve"> </v>
      </c>
      <c r="K255" s="2"/>
    </row>
    <row r="256" spans="1:11" x14ac:dyDescent="0.25">
      <c r="A256" s="12" t="s">
        <v>320</v>
      </c>
      <c r="B256" s="12" t="s">
        <v>372</v>
      </c>
      <c r="C256" s="61">
        <v>13</v>
      </c>
      <c r="D256" s="33">
        <v>1</v>
      </c>
      <c r="E256" s="33">
        <v>4</v>
      </c>
      <c r="F256" s="62"/>
      <c r="G256" s="42" t="s">
        <v>295</v>
      </c>
      <c r="H256" s="13" t="s">
        <v>53</v>
      </c>
      <c r="I256" s="36"/>
      <c r="J256" s="45" t="str">
        <f>[1]!ConvNumberLetter(Tableau157[[#This Row],[Prix unitaire HT (Chiffres)]])</f>
        <v xml:space="preserve"> </v>
      </c>
      <c r="K256" s="2"/>
    </row>
    <row r="257" spans="1:11" ht="90" customHeight="1" x14ac:dyDescent="0.25">
      <c r="A257" s="12" t="s">
        <v>320</v>
      </c>
      <c r="B257" s="1" t="s">
        <v>373</v>
      </c>
      <c r="C257" s="26">
        <v>13</v>
      </c>
      <c r="D257" s="27">
        <v>2</v>
      </c>
      <c r="E257" s="27"/>
      <c r="F257" s="28"/>
      <c r="G257" s="72" t="s">
        <v>296</v>
      </c>
      <c r="H257" s="30"/>
      <c r="I257" s="97"/>
      <c r="J257" s="31"/>
      <c r="K257" s="2"/>
    </row>
    <row r="258" spans="1:11" x14ac:dyDescent="0.25">
      <c r="A258" s="12" t="s">
        <v>320</v>
      </c>
      <c r="B258" s="12" t="s">
        <v>373</v>
      </c>
      <c r="C258" s="32">
        <v>13</v>
      </c>
      <c r="D258" s="33">
        <v>2</v>
      </c>
      <c r="E258" s="33">
        <v>1</v>
      </c>
      <c r="F258" s="34"/>
      <c r="G258" s="18" t="s">
        <v>289</v>
      </c>
      <c r="H258" s="19" t="s">
        <v>53</v>
      </c>
      <c r="I258" s="36"/>
      <c r="J258" s="45" t="str">
        <f>[1]!ConvNumberLetter(Tableau157[[#This Row],[Prix unitaire HT (Chiffres)]])</f>
        <v xml:space="preserve"> </v>
      </c>
      <c r="K258" s="2"/>
    </row>
    <row r="259" spans="1:11" ht="28.5" x14ac:dyDescent="0.25">
      <c r="A259" s="12" t="s">
        <v>320</v>
      </c>
      <c r="B259" s="12" t="s">
        <v>373</v>
      </c>
      <c r="C259" s="32">
        <v>13</v>
      </c>
      <c r="D259" s="33">
        <v>2</v>
      </c>
      <c r="E259" s="33">
        <v>2</v>
      </c>
      <c r="F259" s="34"/>
      <c r="G259" s="18" t="s">
        <v>286</v>
      </c>
      <c r="H259" s="19" t="s">
        <v>53</v>
      </c>
      <c r="I259" s="36"/>
      <c r="J259" s="45" t="str">
        <f>[1]!ConvNumberLetter(Tableau157[[#This Row],[Prix unitaire HT (Chiffres)]])</f>
        <v xml:space="preserve"> </v>
      </c>
      <c r="K259" s="2"/>
    </row>
    <row r="260" spans="1:11" ht="28.5" x14ac:dyDescent="0.25">
      <c r="A260" s="12" t="s">
        <v>320</v>
      </c>
      <c r="B260" s="12" t="s">
        <v>373</v>
      </c>
      <c r="C260" s="32">
        <v>13</v>
      </c>
      <c r="D260" s="33">
        <v>2</v>
      </c>
      <c r="E260" s="33">
        <v>3</v>
      </c>
      <c r="F260" s="39"/>
      <c r="G260" s="18" t="s">
        <v>288</v>
      </c>
      <c r="H260" s="19" t="s">
        <v>53</v>
      </c>
      <c r="I260" s="40"/>
      <c r="J260" s="41" t="str">
        <f>[1]!ConvNumberLetter(Tableau157[[#This Row],[Prix unitaire HT (Chiffres)]])</f>
        <v xml:space="preserve"> </v>
      </c>
      <c r="K260" s="2"/>
    </row>
    <row r="261" spans="1:11" ht="28.5" x14ac:dyDescent="0.25">
      <c r="A261" s="12" t="s">
        <v>320</v>
      </c>
      <c r="B261" s="12" t="s">
        <v>373</v>
      </c>
      <c r="C261" s="32">
        <v>13</v>
      </c>
      <c r="D261" s="33">
        <v>2</v>
      </c>
      <c r="E261" s="33">
        <v>4</v>
      </c>
      <c r="F261" s="39"/>
      <c r="G261" s="18" t="s">
        <v>290</v>
      </c>
      <c r="H261" s="19" t="s">
        <v>53</v>
      </c>
      <c r="I261" s="40"/>
      <c r="J261" s="41" t="str">
        <f>[1]!ConvNumberLetter(Tableau157[[#This Row],[Prix unitaire HT (Chiffres)]])</f>
        <v xml:space="preserve"> </v>
      </c>
      <c r="K261" s="2"/>
    </row>
    <row r="262" spans="1:11" x14ac:dyDescent="0.25">
      <c r="A262" s="12" t="s">
        <v>320</v>
      </c>
      <c r="B262" s="12" t="s">
        <v>373</v>
      </c>
      <c r="C262" s="32">
        <v>13</v>
      </c>
      <c r="D262" s="33">
        <v>2</v>
      </c>
      <c r="E262" s="33">
        <v>3</v>
      </c>
      <c r="F262" s="39"/>
      <c r="G262" s="18" t="s">
        <v>291</v>
      </c>
      <c r="H262" s="19" t="s">
        <v>53</v>
      </c>
      <c r="I262" s="40"/>
      <c r="J262" s="41" t="str">
        <f>[1]!ConvNumberLetter(Tableau157[[#This Row],[Prix unitaire HT (Chiffres)]])</f>
        <v xml:space="preserve"> </v>
      </c>
      <c r="K262" s="2"/>
    </row>
    <row r="263" spans="1:11" x14ac:dyDescent="0.25">
      <c r="A263" s="12" t="s">
        <v>320</v>
      </c>
      <c r="B263" s="12" t="s">
        <v>373</v>
      </c>
      <c r="C263" s="32">
        <v>13</v>
      </c>
      <c r="D263" s="33">
        <v>2</v>
      </c>
      <c r="E263" s="33">
        <v>4</v>
      </c>
      <c r="F263" s="39"/>
      <c r="G263" s="18" t="s">
        <v>292</v>
      </c>
      <c r="H263" s="19" t="s">
        <v>53</v>
      </c>
      <c r="I263" s="40"/>
      <c r="J263" s="41" t="str">
        <f>[1]!ConvNumberLetter(Tableau157[[#This Row],[Prix unitaire HT (Chiffres)]])</f>
        <v xml:space="preserve"> </v>
      </c>
      <c r="K263" s="2"/>
    </row>
    <row r="264" spans="1:11" x14ac:dyDescent="0.25">
      <c r="A264" s="12" t="s">
        <v>320</v>
      </c>
      <c r="B264" s="12" t="s">
        <v>373</v>
      </c>
      <c r="C264" s="32">
        <v>13</v>
      </c>
      <c r="D264" s="33">
        <v>2</v>
      </c>
      <c r="E264" s="33">
        <v>3</v>
      </c>
      <c r="F264" s="39"/>
      <c r="G264" s="18" t="s">
        <v>287</v>
      </c>
      <c r="H264" s="19" t="s">
        <v>53</v>
      </c>
      <c r="I264" s="40"/>
      <c r="J264" s="41" t="str">
        <f>[1]!ConvNumberLetter(Tableau157[[#This Row],[Prix unitaire HT (Chiffres)]])</f>
        <v xml:space="preserve"> </v>
      </c>
      <c r="K264" s="2"/>
    </row>
    <row r="265" spans="1:11" x14ac:dyDescent="0.25">
      <c r="A265" s="12" t="s">
        <v>320</v>
      </c>
      <c r="B265" s="12" t="s">
        <v>373</v>
      </c>
      <c r="C265" s="32">
        <v>13</v>
      </c>
      <c r="D265" s="33">
        <v>2</v>
      </c>
      <c r="E265" s="33">
        <v>4</v>
      </c>
      <c r="F265" s="39"/>
      <c r="G265" s="18" t="s">
        <v>293</v>
      </c>
      <c r="H265" s="19" t="s">
        <v>53</v>
      </c>
      <c r="I265" s="40"/>
      <c r="J265" s="41" t="str">
        <f>[1]!ConvNumberLetter(Tableau157[[#This Row],[Prix unitaire HT (Chiffres)]])</f>
        <v xml:space="preserve"> </v>
      </c>
      <c r="K265" s="2"/>
    </row>
    <row r="266" spans="1:11" ht="15" customHeight="1" x14ac:dyDescent="0.25">
      <c r="A266" s="12" t="s">
        <v>320</v>
      </c>
      <c r="B266" s="1" t="s">
        <v>374</v>
      </c>
      <c r="C266" s="26">
        <v>13</v>
      </c>
      <c r="D266" s="55">
        <v>3</v>
      </c>
      <c r="E266" s="55"/>
      <c r="F266" s="56"/>
      <c r="G266" s="29" t="s">
        <v>233</v>
      </c>
      <c r="H266" s="57"/>
      <c r="I266" s="58"/>
      <c r="J266" s="59"/>
      <c r="K266" s="2"/>
    </row>
    <row r="267" spans="1:11" ht="15" customHeight="1" x14ac:dyDescent="0.25">
      <c r="A267" s="12" t="s">
        <v>320</v>
      </c>
      <c r="B267" s="12" t="s">
        <v>374</v>
      </c>
      <c r="C267" s="32">
        <v>13</v>
      </c>
      <c r="D267" s="33">
        <v>3</v>
      </c>
      <c r="E267" s="33">
        <v>1</v>
      </c>
      <c r="F267" s="34"/>
      <c r="G267" s="42" t="s">
        <v>234</v>
      </c>
      <c r="H267" s="13" t="s">
        <v>50</v>
      </c>
      <c r="I267" s="36"/>
      <c r="J267" s="45" t="str">
        <f>[1]!ConvNumberLetter(Tableau157[[#This Row],[Prix unitaire HT (Chiffres)]])</f>
        <v xml:space="preserve"> </v>
      </c>
      <c r="K267" s="2"/>
    </row>
    <row r="268" spans="1:11" ht="24.95" customHeight="1" x14ac:dyDescent="0.25">
      <c r="A268" s="12" t="s">
        <v>321</v>
      </c>
      <c r="B268" s="12"/>
      <c r="C268" s="20">
        <v>14</v>
      </c>
      <c r="D268" s="117"/>
      <c r="E268" s="21"/>
      <c r="F268" s="21"/>
      <c r="G268" s="22" t="s">
        <v>235</v>
      </c>
      <c r="H268" s="23"/>
      <c r="I268" s="24"/>
      <c r="J268" s="25"/>
      <c r="K268" s="2"/>
    </row>
    <row r="269" spans="1:11" ht="99" customHeight="1" x14ac:dyDescent="0.25">
      <c r="A269" s="12" t="s">
        <v>321</v>
      </c>
      <c r="B269" s="12">
        <v>44</v>
      </c>
      <c r="C269" s="26">
        <v>14</v>
      </c>
      <c r="D269" s="27">
        <v>1</v>
      </c>
      <c r="E269" s="27"/>
      <c r="F269" s="28"/>
      <c r="G269" s="69" t="s">
        <v>236</v>
      </c>
      <c r="H269" s="30"/>
      <c r="I269" s="97"/>
      <c r="J269" s="31"/>
      <c r="K269" s="2"/>
    </row>
    <row r="270" spans="1:11" ht="15" customHeight="1" x14ac:dyDescent="0.25">
      <c r="A270" s="12" t="s">
        <v>321</v>
      </c>
      <c r="B270" s="1">
        <v>44</v>
      </c>
      <c r="C270" s="32">
        <v>14</v>
      </c>
      <c r="D270" s="33">
        <v>1</v>
      </c>
      <c r="E270" s="33">
        <v>1</v>
      </c>
      <c r="F270" s="34"/>
      <c r="G270" s="42" t="s">
        <v>237</v>
      </c>
      <c r="H270" s="13" t="s">
        <v>49</v>
      </c>
      <c r="I270" s="36"/>
      <c r="J270" s="45" t="str">
        <f>[1]!ConvNumberLetter(Tableau157[[#This Row],[Prix unitaire HT (Chiffres)]])</f>
        <v xml:space="preserve"> </v>
      </c>
      <c r="K270" s="2"/>
    </row>
    <row r="271" spans="1:11" ht="15" customHeight="1" x14ac:dyDescent="0.25">
      <c r="A271" s="12" t="s">
        <v>321</v>
      </c>
      <c r="B271" s="1">
        <v>44</v>
      </c>
      <c r="C271" s="32">
        <v>14</v>
      </c>
      <c r="D271" s="33">
        <v>1</v>
      </c>
      <c r="E271" s="33">
        <v>2</v>
      </c>
      <c r="F271" s="34"/>
      <c r="G271" s="42" t="s">
        <v>238</v>
      </c>
      <c r="H271" s="13" t="s">
        <v>49</v>
      </c>
      <c r="I271" s="36"/>
      <c r="J271" s="45" t="str">
        <f>[1]!ConvNumberLetter(Tableau157[[#This Row],[Prix unitaire HT (Chiffres)]])</f>
        <v xml:space="preserve"> </v>
      </c>
      <c r="K271" s="2"/>
    </row>
    <row r="272" spans="1:11" ht="24.95" customHeight="1" x14ac:dyDescent="0.25">
      <c r="A272" s="12" t="s">
        <v>322</v>
      </c>
      <c r="B272" s="12"/>
      <c r="C272" s="20">
        <v>15</v>
      </c>
      <c r="D272" s="117"/>
      <c r="E272" s="21"/>
      <c r="F272" s="21"/>
      <c r="G272" s="22" t="s">
        <v>239</v>
      </c>
      <c r="H272" s="23"/>
      <c r="I272" s="24"/>
      <c r="J272" s="25"/>
      <c r="K272" s="2"/>
    </row>
    <row r="273" spans="1:11" ht="90" customHeight="1" x14ac:dyDescent="0.25">
      <c r="A273" s="12" t="s">
        <v>322</v>
      </c>
      <c r="B273" s="12">
        <v>45</v>
      </c>
      <c r="C273" s="26">
        <v>15</v>
      </c>
      <c r="D273" s="27">
        <v>1</v>
      </c>
      <c r="E273" s="27"/>
      <c r="F273" s="28"/>
      <c r="G273" s="69" t="s">
        <v>240</v>
      </c>
      <c r="H273" s="30"/>
      <c r="I273" s="97"/>
      <c r="J273" s="31"/>
      <c r="K273" s="2"/>
    </row>
    <row r="274" spans="1:11" ht="15" customHeight="1" x14ac:dyDescent="0.25">
      <c r="A274" s="12" t="s">
        <v>322</v>
      </c>
      <c r="B274" s="1">
        <v>45</v>
      </c>
      <c r="C274" s="32">
        <v>15</v>
      </c>
      <c r="D274" s="33">
        <v>1</v>
      </c>
      <c r="E274" s="33">
        <v>1</v>
      </c>
      <c r="F274" s="34"/>
      <c r="G274" s="42" t="s">
        <v>241</v>
      </c>
      <c r="H274" s="13" t="s">
        <v>53</v>
      </c>
      <c r="I274" s="36"/>
      <c r="J274" s="45" t="str">
        <f>[1]!ConvNumberLetter(Tableau157[[#This Row],[Prix unitaire HT (Chiffres)]])</f>
        <v xml:space="preserve"> </v>
      </c>
      <c r="K274" s="2"/>
    </row>
    <row r="275" spans="1:11" s="15" customFormat="1" ht="15" customHeight="1" x14ac:dyDescent="0.25">
      <c r="A275" s="12" t="s">
        <v>322</v>
      </c>
      <c r="B275" s="14">
        <v>45</v>
      </c>
      <c r="C275" s="46">
        <v>15</v>
      </c>
      <c r="D275" s="49">
        <v>1</v>
      </c>
      <c r="E275" s="49">
        <v>2</v>
      </c>
      <c r="F275" s="52"/>
      <c r="G275" s="60" t="s">
        <v>242</v>
      </c>
      <c r="H275" s="13" t="s">
        <v>53</v>
      </c>
      <c r="I275" s="36"/>
      <c r="J275" s="45" t="str">
        <f>[1]!ConvNumberLetter(Tableau157[[#This Row],[Prix unitaire HT (Chiffres)]])</f>
        <v xml:space="preserve"> </v>
      </c>
    </row>
    <row r="276" spans="1:11" ht="90" customHeight="1" x14ac:dyDescent="0.25">
      <c r="A276" s="12" t="s">
        <v>322</v>
      </c>
      <c r="B276" s="12">
        <v>46</v>
      </c>
      <c r="C276" s="26">
        <v>15</v>
      </c>
      <c r="D276" s="27">
        <v>2</v>
      </c>
      <c r="E276" s="27"/>
      <c r="F276" s="28"/>
      <c r="G276" s="69" t="s">
        <v>243</v>
      </c>
      <c r="H276" s="30"/>
      <c r="I276" s="97"/>
      <c r="J276" s="31"/>
      <c r="K276" s="2"/>
    </row>
    <row r="277" spans="1:11" ht="15" customHeight="1" x14ac:dyDescent="0.25">
      <c r="A277" s="12" t="s">
        <v>322</v>
      </c>
      <c r="B277" s="1">
        <v>46</v>
      </c>
      <c r="C277" s="32">
        <v>15</v>
      </c>
      <c r="D277" s="33">
        <v>2</v>
      </c>
      <c r="E277" s="33">
        <v>1</v>
      </c>
      <c r="F277" s="34"/>
      <c r="G277" s="42" t="s">
        <v>241</v>
      </c>
      <c r="H277" s="13" t="s">
        <v>53</v>
      </c>
      <c r="I277" s="36"/>
      <c r="J277" s="45" t="str">
        <f>[1]!ConvNumberLetter(Tableau157[[#This Row],[Prix unitaire HT (Chiffres)]])</f>
        <v xml:space="preserve"> </v>
      </c>
      <c r="K277" s="2"/>
    </row>
    <row r="278" spans="1:11" ht="15" customHeight="1" x14ac:dyDescent="0.25">
      <c r="A278" s="12" t="s">
        <v>322</v>
      </c>
      <c r="B278" s="1">
        <v>46</v>
      </c>
      <c r="C278" s="32">
        <v>15</v>
      </c>
      <c r="D278" s="33">
        <v>2</v>
      </c>
      <c r="E278" s="33">
        <v>2</v>
      </c>
      <c r="F278" s="34"/>
      <c r="G278" s="42" t="s">
        <v>242</v>
      </c>
      <c r="H278" s="13" t="s">
        <v>53</v>
      </c>
      <c r="I278" s="36"/>
      <c r="J278" s="45" t="str">
        <f>[1]!ConvNumberLetter(Tableau157[[#This Row],[Prix unitaire HT (Chiffres)]])</f>
        <v xml:space="preserve"> </v>
      </c>
      <c r="K278" s="2"/>
    </row>
    <row r="279" spans="1:11" ht="15" customHeight="1" x14ac:dyDescent="0.25">
      <c r="A279" s="12" t="s">
        <v>322</v>
      </c>
      <c r="B279" s="12" t="s">
        <v>375</v>
      </c>
      <c r="C279" s="26">
        <v>15</v>
      </c>
      <c r="D279" s="27">
        <v>3</v>
      </c>
      <c r="E279" s="27"/>
      <c r="F279" s="28"/>
      <c r="G279" s="69" t="s">
        <v>244</v>
      </c>
      <c r="H279" s="30"/>
      <c r="I279" s="97"/>
      <c r="J279" s="31"/>
      <c r="K279" s="2"/>
    </row>
    <row r="280" spans="1:11" ht="15" customHeight="1" x14ac:dyDescent="0.25">
      <c r="A280" s="12" t="s">
        <v>322</v>
      </c>
      <c r="B280" s="12" t="s">
        <v>375</v>
      </c>
      <c r="C280" s="32">
        <v>15</v>
      </c>
      <c r="D280" s="33">
        <v>3</v>
      </c>
      <c r="E280" s="33">
        <v>1</v>
      </c>
      <c r="F280" s="34"/>
      <c r="G280" s="42" t="s">
        <v>301</v>
      </c>
      <c r="H280" s="13" t="s">
        <v>53</v>
      </c>
      <c r="I280" s="36"/>
      <c r="J280" s="45" t="str">
        <f>[1]!ConvNumberLetter(Tableau157[[#This Row],[Prix unitaire HT (Chiffres)]])</f>
        <v xml:space="preserve"> </v>
      </c>
      <c r="K280" s="2"/>
    </row>
    <row r="281" spans="1:11" ht="15" customHeight="1" x14ac:dyDescent="0.25">
      <c r="A281" s="12" t="s">
        <v>322</v>
      </c>
      <c r="B281" s="12" t="s">
        <v>375</v>
      </c>
      <c r="C281" s="32">
        <v>15</v>
      </c>
      <c r="D281" s="33">
        <v>3</v>
      </c>
      <c r="E281" s="33">
        <v>2</v>
      </c>
      <c r="F281" s="34"/>
      <c r="G281" s="42" t="s">
        <v>304</v>
      </c>
      <c r="H281" s="13" t="s">
        <v>53</v>
      </c>
      <c r="I281" s="36"/>
      <c r="J281" s="45" t="str">
        <f>[1]!ConvNumberLetter(Tableau157[[#This Row],[Prix unitaire HT (Chiffres)]])</f>
        <v xml:space="preserve"> </v>
      </c>
      <c r="K281" s="2"/>
    </row>
    <row r="282" spans="1:11" ht="15" customHeight="1" x14ac:dyDescent="0.25">
      <c r="A282" s="12" t="s">
        <v>322</v>
      </c>
      <c r="B282" s="12" t="s">
        <v>375</v>
      </c>
      <c r="C282" s="32">
        <v>15</v>
      </c>
      <c r="D282" s="33">
        <v>3</v>
      </c>
      <c r="E282" s="33">
        <v>3</v>
      </c>
      <c r="F282" s="34"/>
      <c r="G282" s="42" t="s">
        <v>303</v>
      </c>
      <c r="H282" s="13" t="s">
        <v>53</v>
      </c>
      <c r="I282" s="36"/>
      <c r="J282" s="45" t="str">
        <f>[1]!ConvNumberLetter(Tableau157[[#This Row],[Prix unitaire HT (Chiffres)]])</f>
        <v xml:space="preserve"> </v>
      </c>
      <c r="K282" s="2"/>
    </row>
    <row r="283" spans="1:11" ht="15" customHeight="1" x14ac:dyDescent="0.25">
      <c r="A283" s="12" t="s">
        <v>322</v>
      </c>
      <c r="B283" s="12" t="s">
        <v>375</v>
      </c>
      <c r="C283" s="32">
        <v>15</v>
      </c>
      <c r="D283" s="33">
        <v>3</v>
      </c>
      <c r="E283" s="91">
        <v>4</v>
      </c>
      <c r="F283" s="91"/>
      <c r="G283" s="42" t="s">
        <v>305</v>
      </c>
      <c r="H283" s="13" t="s">
        <v>53</v>
      </c>
      <c r="I283" s="40"/>
      <c r="J283" s="92" t="str">
        <f>[1]!ConvNumberLetter(Tableau157[[#This Row],[Prix unitaire HT (Chiffres)]])</f>
        <v xml:space="preserve"> </v>
      </c>
      <c r="K283" s="2"/>
    </row>
    <row r="284" spans="1:11" ht="15" customHeight="1" x14ac:dyDescent="0.25">
      <c r="A284" s="12" t="s">
        <v>322</v>
      </c>
      <c r="B284" s="12" t="s">
        <v>375</v>
      </c>
      <c r="C284" s="32">
        <v>15</v>
      </c>
      <c r="D284" s="33">
        <v>3</v>
      </c>
      <c r="E284" s="91">
        <v>5</v>
      </c>
      <c r="F284" s="91"/>
      <c r="G284" s="42" t="s">
        <v>302</v>
      </c>
      <c r="H284" s="13" t="s">
        <v>53</v>
      </c>
      <c r="I284" s="40"/>
      <c r="J284" s="92" t="str">
        <f>[1]!ConvNumberLetter(Tableau157[[#This Row],[Prix unitaire HT (Chiffres)]])</f>
        <v xml:space="preserve"> </v>
      </c>
      <c r="K284" s="2"/>
    </row>
    <row r="285" spans="1:11" ht="15" customHeight="1" x14ac:dyDescent="0.25">
      <c r="A285" s="12" t="s">
        <v>322</v>
      </c>
      <c r="B285" s="12" t="s">
        <v>375</v>
      </c>
      <c r="C285" s="32">
        <v>15</v>
      </c>
      <c r="D285" s="33">
        <v>3</v>
      </c>
      <c r="E285" s="33">
        <v>6</v>
      </c>
      <c r="F285" s="34"/>
      <c r="G285" s="42" t="s">
        <v>306</v>
      </c>
      <c r="H285" s="13" t="s">
        <v>53</v>
      </c>
      <c r="I285" s="36"/>
      <c r="J285" s="45" t="str">
        <f>[1]!ConvNumberLetter(Tableau157[[#This Row],[Prix unitaire HT (Chiffres)]])</f>
        <v xml:space="preserve"> </v>
      </c>
      <c r="K285" s="2"/>
    </row>
    <row r="286" spans="1:11" ht="24.95" customHeight="1" x14ac:dyDescent="0.25">
      <c r="A286" s="12" t="s">
        <v>323</v>
      </c>
      <c r="B286" s="12"/>
      <c r="C286" s="20">
        <v>16</v>
      </c>
      <c r="D286" s="117"/>
      <c r="E286" s="21"/>
      <c r="F286" s="21"/>
      <c r="G286" s="22" t="s">
        <v>245</v>
      </c>
      <c r="H286" s="23"/>
      <c r="I286" s="24"/>
      <c r="J286" s="25"/>
      <c r="K286" s="2"/>
    </row>
    <row r="287" spans="1:11" ht="42.75" x14ac:dyDescent="0.25">
      <c r="A287" s="12" t="s">
        <v>323</v>
      </c>
      <c r="B287" s="1">
        <v>48</v>
      </c>
      <c r="C287" s="32">
        <v>16</v>
      </c>
      <c r="D287" s="33">
        <v>1</v>
      </c>
      <c r="E287" s="33">
        <v>1</v>
      </c>
      <c r="F287" s="34"/>
      <c r="G287" s="42" t="s">
        <v>246</v>
      </c>
      <c r="H287" s="13" t="s">
        <v>49</v>
      </c>
      <c r="I287" s="36"/>
      <c r="J287" s="45" t="str">
        <f>[1]!ConvNumberLetter(Tableau157[[#This Row],[Prix unitaire HT (Chiffres)]])</f>
        <v xml:space="preserve"> </v>
      </c>
      <c r="K287" s="2"/>
    </row>
    <row r="288" spans="1:11" ht="42.75" x14ac:dyDescent="0.25">
      <c r="A288" s="12" t="s">
        <v>323</v>
      </c>
      <c r="B288" s="1">
        <v>48</v>
      </c>
      <c r="C288" s="32">
        <v>16</v>
      </c>
      <c r="D288" s="33">
        <v>1</v>
      </c>
      <c r="E288" s="33">
        <v>2</v>
      </c>
      <c r="F288" s="34"/>
      <c r="G288" s="42" t="s">
        <v>247</v>
      </c>
      <c r="H288" s="13" t="s">
        <v>49</v>
      </c>
      <c r="I288" s="36"/>
      <c r="J288" s="45" t="str">
        <f>[1]!ConvNumberLetter(Tableau157[[#This Row],[Prix unitaire HT (Chiffres)]])</f>
        <v xml:space="preserve"> </v>
      </c>
      <c r="K288" s="2"/>
    </row>
    <row r="289" spans="1:11" x14ac:dyDescent="0.25">
      <c r="A289" s="12" t="s">
        <v>323</v>
      </c>
      <c r="B289" s="1">
        <v>48</v>
      </c>
      <c r="C289" s="32">
        <v>16</v>
      </c>
      <c r="D289" s="33">
        <v>1</v>
      </c>
      <c r="E289" s="33">
        <v>3</v>
      </c>
      <c r="F289" s="34"/>
      <c r="G289" s="42" t="s">
        <v>248</v>
      </c>
      <c r="H289" s="13" t="s">
        <v>53</v>
      </c>
      <c r="I289" s="36"/>
      <c r="J289" s="45" t="str">
        <f>[1]!ConvNumberLetter(Tableau157[[#This Row],[Prix unitaire HT (Chiffres)]])</f>
        <v xml:space="preserve"> </v>
      </c>
      <c r="K289" s="2"/>
    </row>
    <row r="290" spans="1:11" x14ac:dyDescent="0.25">
      <c r="A290" s="12" t="s">
        <v>323</v>
      </c>
      <c r="B290" s="1">
        <v>48</v>
      </c>
      <c r="C290" s="32">
        <v>16</v>
      </c>
      <c r="D290" s="33">
        <v>1</v>
      </c>
      <c r="E290" s="33" t="s">
        <v>13</v>
      </c>
      <c r="F290" s="34"/>
      <c r="G290" s="42" t="s">
        <v>249</v>
      </c>
      <c r="H290" s="13" t="s">
        <v>31</v>
      </c>
      <c r="I290" s="36"/>
      <c r="J290" s="45" t="str">
        <f>[1]!ConvNumberLetter(Tableau157[[#This Row],[Prix unitaire HT (Chiffres)]])</f>
        <v xml:space="preserve"> </v>
      </c>
      <c r="K290" s="2"/>
    </row>
    <row r="291" spans="1:11" ht="28.5" x14ac:dyDescent="0.25">
      <c r="A291" s="12" t="s">
        <v>323</v>
      </c>
      <c r="B291" s="1">
        <v>48</v>
      </c>
      <c r="C291" s="32">
        <v>16</v>
      </c>
      <c r="D291" s="33">
        <v>1</v>
      </c>
      <c r="E291" s="33" t="s">
        <v>15</v>
      </c>
      <c r="F291" s="34"/>
      <c r="G291" s="42" t="s">
        <v>250</v>
      </c>
      <c r="H291" s="13" t="s">
        <v>53</v>
      </c>
      <c r="I291" s="36"/>
      <c r="J291" s="45" t="str">
        <f>[1]!ConvNumberLetter(Tableau157[[#This Row],[Prix unitaire HT (Chiffres)]])</f>
        <v xml:space="preserve"> </v>
      </c>
      <c r="K291" s="2"/>
    </row>
    <row r="292" spans="1:11" ht="28.5" x14ac:dyDescent="0.25">
      <c r="A292" s="12" t="s">
        <v>323</v>
      </c>
      <c r="B292" s="1">
        <v>48</v>
      </c>
      <c r="C292" s="32">
        <v>16</v>
      </c>
      <c r="D292" s="33">
        <v>1</v>
      </c>
      <c r="E292" s="33" t="s">
        <v>13</v>
      </c>
      <c r="F292" s="34"/>
      <c r="G292" s="42" t="s">
        <v>251</v>
      </c>
      <c r="H292" s="13" t="s">
        <v>53</v>
      </c>
      <c r="I292" s="36"/>
      <c r="J292" s="45" t="str">
        <f>[1]!ConvNumberLetter(Tableau157[[#This Row],[Prix unitaire HT (Chiffres)]])</f>
        <v xml:space="preserve"> </v>
      </c>
      <c r="K292" s="2"/>
    </row>
    <row r="293" spans="1:11" ht="24.95" customHeight="1" x14ac:dyDescent="0.25">
      <c r="A293" s="12" t="s">
        <v>324</v>
      </c>
      <c r="B293" s="12"/>
      <c r="C293" s="20">
        <v>17</v>
      </c>
      <c r="D293" s="117"/>
      <c r="E293" s="21"/>
      <c r="F293" s="21"/>
      <c r="G293" s="22" t="s">
        <v>83</v>
      </c>
      <c r="H293" s="23"/>
      <c r="I293" s="24"/>
      <c r="J293" s="25"/>
      <c r="K293" s="2"/>
    </row>
    <row r="294" spans="1:11" x14ac:dyDescent="0.25">
      <c r="A294" s="12" t="s">
        <v>324</v>
      </c>
      <c r="B294" s="1">
        <v>49</v>
      </c>
      <c r="C294" s="32">
        <v>17</v>
      </c>
      <c r="D294" s="33">
        <v>1</v>
      </c>
      <c r="E294" s="33" t="s">
        <v>13</v>
      </c>
      <c r="F294" s="33"/>
      <c r="G294" s="42" t="s">
        <v>252</v>
      </c>
      <c r="H294" s="13" t="s">
        <v>49</v>
      </c>
      <c r="I294" s="36"/>
      <c r="J294" s="45" t="str">
        <f>[1]!ConvNumberLetter(Tableau157[[#This Row],[Prix unitaire HT (Chiffres)]])</f>
        <v xml:space="preserve"> </v>
      </c>
      <c r="K294" s="2"/>
    </row>
    <row r="295" spans="1:11" x14ac:dyDescent="0.25">
      <c r="A295" s="12" t="s">
        <v>324</v>
      </c>
      <c r="B295" s="1">
        <v>49</v>
      </c>
      <c r="C295" s="32">
        <v>17</v>
      </c>
      <c r="D295" s="33">
        <v>1</v>
      </c>
      <c r="E295" s="33" t="s">
        <v>15</v>
      </c>
      <c r="F295" s="33"/>
      <c r="G295" s="42" t="s">
        <v>253</v>
      </c>
      <c r="H295" s="13" t="s">
        <v>50</v>
      </c>
      <c r="I295" s="36"/>
      <c r="J295" s="45" t="str">
        <f>[1]!ConvNumberLetter(Tableau157[[#This Row],[Prix unitaire HT (Chiffres)]])</f>
        <v xml:space="preserve"> </v>
      </c>
      <c r="K295" s="2"/>
    </row>
    <row r="296" spans="1:11" x14ac:dyDescent="0.25">
      <c r="A296" s="12" t="s">
        <v>324</v>
      </c>
      <c r="B296" s="1">
        <v>49</v>
      </c>
      <c r="C296" s="32">
        <v>17</v>
      </c>
      <c r="D296" s="33">
        <v>1</v>
      </c>
      <c r="E296" s="33" t="s">
        <v>17</v>
      </c>
      <c r="F296" s="34"/>
      <c r="G296" s="42" t="s">
        <v>86</v>
      </c>
      <c r="H296" s="13" t="s">
        <v>49</v>
      </c>
      <c r="I296" s="36"/>
      <c r="J296" s="45" t="str">
        <f>[1]!ConvNumberLetter(Tableau157[[#This Row],[Prix unitaire HT (Chiffres)]])</f>
        <v xml:space="preserve"> </v>
      </c>
      <c r="K296" s="2"/>
    </row>
    <row r="297" spans="1:11" ht="42.75" x14ac:dyDescent="0.25">
      <c r="A297" s="12" t="s">
        <v>324</v>
      </c>
      <c r="B297" s="1">
        <v>49</v>
      </c>
      <c r="C297" s="32">
        <v>17</v>
      </c>
      <c r="D297" s="33">
        <v>1</v>
      </c>
      <c r="E297" s="33" t="s">
        <v>19</v>
      </c>
      <c r="F297" s="34"/>
      <c r="G297" s="42" t="s">
        <v>87</v>
      </c>
      <c r="H297" s="13" t="s">
        <v>49</v>
      </c>
      <c r="I297" s="36"/>
      <c r="J297" s="45" t="str">
        <f>[1]!ConvNumberLetter(Tableau157[[#This Row],[Prix unitaire HT (Chiffres)]])</f>
        <v xml:space="preserve"> </v>
      </c>
      <c r="K297" s="2"/>
    </row>
    <row r="298" spans="1:11" ht="42.75" x14ac:dyDescent="0.25">
      <c r="A298" s="12" t="s">
        <v>324</v>
      </c>
      <c r="B298" s="1">
        <v>49</v>
      </c>
      <c r="C298" s="32">
        <v>17</v>
      </c>
      <c r="D298" s="33">
        <v>1</v>
      </c>
      <c r="E298" s="33">
        <v>5</v>
      </c>
      <c r="F298" s="34"/>
      <c r="G298" s="42" t="s">
        <v>88</v>
      </c>
      <c r="H298" s="13" t="s">
        <v>49</v>
      </c>
      <c r="I298" s="36"/>
      <c r="J298" s="45" t="str">
        <f>[1]!ConvNumberLetter(Tableau157[[#This Row],[Prix unitaire HT (Chiffres)]])</f>
        <v xml:space="preserve"> </v>
      </c>
      <c r="K298" s="2"/>
    </row>
    <row r="299" spans="1:11" ht="57" x14ac:dyDescent="0.25">
      <c r="A299" s="12" t="s">
        <v>324</v>
      </c>
      <c r="B299" s="1">
        <v>49</v>
      </c>
      <c r="C299" s="32">
        <v>17</v>
      </c>
      <c r="D299" s="33">
        <v>1</v>
      </c>
      <c r="E299" s="33">
        <v>6</v>
      </c>
      <c r="F299" s="33"/>
      <c r="G299" s="42" t="s">
        <v>89</v>
      </c>
      <c r="H299" s="13" t="s">
        <v>49</v>
      </c>
      <c r="I299" s="36"/>
      <c r="J299" s="45" t="str">
        <f>[1]!ConvNumberLetter(Tableau157[[#This Row],[Prix unitaire HT (Chiffres)]])</f>
        <v xml:space="preserve"> </v>
      </c>
      <c r="K299" s="2"/>
    </row>
    <row r="300" spans="1:11" ht="24.95" customHeight="1" x14ac:dyDescent="0.25">
      <c r="A300" s="12" t="s">
        <v>325</v>
      </c>
      <c r="B300" s="12"/>
      <c r="C300" s="20">
        <v>18</v>
      </c>
      <c r="D300" s="117"/>
      <c r="E300" s="21"/>
      <c r="F300" s="21"/>
      <c r="G300" s="22" t="s">
        <v>254</v>
      </c>
      <c r="H300" s="23"/>
      <c r="I300" s="24"/>
      <c r="J300" s="25"/>
      <c r="K300" s="2"/>
    </row>
    <row r="301" spans="1:11" ht="30" customHeight="1" x14ac:dyDescent="0.25">
      <c r="A301" s="12" t="s">
        <v>325</v>
      </c>
      <c r="B301" s="12" t="s">
        <v>376</v>
      </c>
      <c r="C301" s="26">
        <v>18</v>
      </c>
      <c r="D301" s="27">
        <v>1</v>
      </c>
      <c r="E301" s="27"/>
      <c r="F301" s="28"/>
      <c r="G301" s="69" t="s">
        <v>255</v>
      </c>
      <c r="H301" s="30"/>
      <c r="I301" s="97"/>
      <c r="J301" s="31"/>
      <c r="K301" s="2"/>
    </row>
    <row r="302" spans="1:11" ht="15" customHeight="1" x14ac:dyDescent="0.25">
      <c r="A302" s="12" t="s">
        <v>325</v>
      </c>
      <c r="B302" s="12" t="s">
        <v>376</v>
      </c>
      <c r="C302" s="32">
        <v>18</v>
      </c>
      <c r="D302" s="33">
        <v>1</v>
      </c>
      <c r="E302" s="33">
        <v>1</v>
      </c>
      <c r="F302" s="33"/>
      <c r="G302" s="42" t="s">
        <v>256</v>
      </c>
      <c r="H302" s="13" t="s">
        <v>31</v>
      </c>
      <c r="I302" s="36"/>
      <c r="J302" s="45" t="str">
        <f>[1]!ConvNumberLetter(Tableau157[[#This Row],[Prix unitaire HT (Chiffres)]])</f>
        <v xml:space="preserve"> </v>
      </c>
      <c r="K302" s="2"/>
    </row>
    <row r="303" spans="1:11" ht="15" customHeight="1" x14ac:dyDescent="0.25">
      <c r="A303" s="12" t="s">
        <v>325</v>
      </c>
      <c r="B303" s="12" t="s">
        <v>376</v>
      </c>
      <c r="C303" s="32">
        <v>18</v>
      </c>
      <c r="D303" s="33">
        <v>1</v>
      </c>
      <c r="E303" s="33">
        <v>2</v>
      </c>
      <c r="F303" s="33"/>
      <c r="G303" s="42" t="s">
        <v>257</v>
      </c>
      <c r="H303" s="13" t="s">
        <v>31</v>
      </c>
      <c r="I303" s="36"/>
      <c r="J303" s="45" t="str">
        <f>[1]!ConvNumberLetter(Tableau157[[#This Row],[Prix unitaire HT (Chiffres)]])</f>
        <v xml:space="preserve"> </v>
      </c>
      <c r="K303" s="2"/>
    </row>
    <row r="304" spans="1:11" s="15" customFormat="1" ht="15" customHeight="1" x14ac:dyDescent="0.25">
      <c r="A304" s="12" t="s">
        <v>325</v>
      </c>
      <c r="B304" s="12" t="s">
        <v>376</v>
      </c>
      <c r="C304" s="32">
        <v>18</v>
      </c>
      <c r="D304" s="33">
        <v>1</v>
      </c>
      <c r="E304" s="49">
        <v>3</v>
      </c>
      <c r="F304" s="52"/>
      <c r="G304" s="42" t="s">
        <v>258</v>
      </c>
      <c r="H304" s="16" t="s">
        <v>31</v>
      </c>
      <c r="I304" s="50"/>
      <c r="J304" s="45" t="str">
        <f>[1]!ConvNumberLetter(Tableau157[[#This Row],[Prix unitaire HT (Chiffres)]])</f>
        <v xml:space="preserve"> </v>
      </c>
    </row>
    <row r="305" spans="1:11" ht="15" customHeight="1" x14ac:dyDescent="0.25">
      <c r="A305" s="12" t="s">
        <v>325</v>
      </c>
      <c r="B305" s="12" t="s">
        <v>376</v>
      </c>
      <c r="C305" s="32">
        <v>18</v>
      </c>
      <c r="D305" s="33">
        <v>1</v>
      </c>
      <c r="E305" s="33">
        <v>4</v>
      </c>
      <c r="F305" s="33"/>
      <c r="G305" s="42" t="s">
        <v>259</v>
      </c>
      <c r="H305" s="13" t="s">
        <v>31</v>
      </c>
      <c r="I305" s="36"/>
      <c r="J305" s="45" t="str">
        <f>[1]!ConvNumberLetter(Tableau157[[#This Row],[Prix unitaire HT (Chiffres)]])</f>
        <v xml:space="preserve"> </v>
      </c>
      <c r="K305" s="2"/>
    </row>
    <row r="306" spans="1:11" ht="15" customHeight="1" x14ac:dyDescent="0.25">
      <c r="A306" s="12" t="s">
        <v>325</v>
      </c>
      <c r="B306" s="12" t="s">
        <v>376</v>
      </c>
      <c r="C306" s="32">
        <v>18</v>
      </c>
      <c r="D306" s="33">
        <v>1</v>
      </c>
      <c r="E306" s="33">
        <v>5</v>
      </c>
      <c r="F306" s="33"/>
      <c r="G306" s="42" t="s">
        <v>260</v>
      </c>
      <c r="H306" s="13" t="s">
        <v>31</v>
      </c>
      <c r="I306" s="36"/>
      <c r="J306" s="45" t="str">
        <f>[1]!ConvNumberLetter(Tableau157[[#This Row],[Prix unitaire HT (Chiffres)]])</f>
        <v xml:space="preserve"> </v>
      </c>
      <c r="K306" s="2"/>
    </row>
    <row r="307" spans="1:11" ht="15" customHeight="1" x14ac:dyDescent="0.25">
      <c r="A307" s="12" t="s">
        <v>325</v>
      </c>
      <c r="B307" s="12" t="s">
        <v>376</v>
      </c>
      <c r="C307" s="32">
        <v>18</v>
      </c>
      <c r="D307" s="33">
        <v>1</v>
      </c>
      <c r="E307" s="33">
        <v>6</v>
      </c>
      <c r="F307" s="33"/>
      <c r="G307" s="42" t="s">
        <v>261</v>
      </c>
      <c r="H307" s="13" t="s">
        <v>31</v>
      </c>
      <c r="I307" s="36"/>
      <c r="J307" s="45" t="str">
        <f>[1]!ConvNumberLetter(Tableau157[[#This Row],[Prix unitaire HT (Chiffres)]])</f>
        <v xml:space="preserve"> </v>
      </c>
      <c r="K307" s="2"/>
    </row>
    <row r="308" spans="1:11" ht="60" customHeight="1" x14ac:dyDescent="0.25">
      <c r="A308" s="12" t="s">
        <v>325</v>
      </c>
      <c r="B308" s="12" t="s">
        <v>377</v>
      </c>
      <c r="C308" s="26">
        <v>18</v>
      </c>
      <c r="D308" s="27">
        <v>2</v>
      </c>
      <c r="E308" s="27"/>
      <c r="F308" s="28"/>
      <c r="G308" s="69" t="s">
        <v>262</v>
      </c>
      <c r="H308" s="30"/>
      <c r="I308" s="97"/>
      <c r="J308" s="31"/>
      <c r="K308" s="2"/>
    </row>
    <row r="309" spans="1:11" s="15" customFormat="1" x14ac:dyDescent="0.25">
      <c r="A309" s="12" t="s">
        <v>325</v>
      </c>
      <c r="B309" s="12" t="s">
        <v>377</v>
      </c>
      <c r="C309" s="32">
        <v>18</v>
      </c>
      <c r="D309" s="49">
        <v>2</v>
      </c>
      <c r="E309" s="49">
        <v>1</v>
      </c>
      <c r="F309" s="52"/>
      <c r="G309" s="42" t="s">
        <v>263</v>
      </c>
      <c r="H309" s="16" t="s">
        <v>31</v>
      </c>
      <c r="I309" s="50"/>
      <c r="J309" s="45" t="str">
        <f>[1]!ConvNumberLetter(Tableau157[[#This Row],[Prix unitaire HT (Chiffres)]])</f>
        <v xml:space="preserve"> </v>
      </c>
    </row>
    <row r="310" spans="1:11" s="15" customFormat="1" ht="15" customHeight="1" x14ac:dyDescent="0.25">
      <c r="A310" s="12" t="s">
        <v>325</v>
      </c>
      <c r="B310" s="12" t="s">
        <v>377</v>
      </c>
      <c r="C310" s="32">
        <v>18</v>
      </c>
      <c r="D310" s="49">
        <v>2</v>
      </c>
      <c r="E310" s="49">
        <v>2</v>
      </c>
      <c r="F310" s="52"/>
      <c r="G310" s="60" t="s">
        <v>264</v>
      </c>
      <c r="H310" s="16" t="s">
        <v>31</v>
      </c>
      <c r="I310" s="50"/>
      <c r="J310" s="45" t="str">
        <f>[1]!ConvNumberLetter(Tableau157[[#This Row],[Prix unitaire HT (Chiffres)]])</f>
        <v xml:space="preserve"> </v>
      </c>
    </row>
    <row r="311" spans="1:11" ht="15" customHeight="1" x14ac:dyDescent="0.25">
      <c r="A311" s="12" t="s">
        <v>325</v>
      </c>
      <c r="B311" s="12" t="s">
        <v>377</v>
      </c>
      <c r="C311" s="32">
        <v>18</v>
      </c>
      <c r="D311" s="49">
        <v>2</v>
      </c>
      <c r="E311" s="33">
        <v>3</v>
      </c>
      <c r="F311" s="33"/>
      <c r="G311" s="42" t="s">
        <v>265</v>
      </c>
      <c r="H311" s="13" t="s">
        <v>31</v>
      </c>
      <c r="I311" s="36"/>
      <c r="J311" s="45" t="str">
        <f>[1]!ConvNumberLetter(Tableau157[[#This Row],[Prix unitaire HT (Chiffres)]])</f>
        <v xml:space="preserve"> </v>
      </c>
      <c r="K311" s="2"/>
    </row>
    <row r="312" spans="1:11" ht="60" customHeight="1" x14ac:dyDescent="0.25">
      <c r="A312" s="12" t="s">
        <v>325</v>
      </c>
      <c r="B312" s="12" t="s">
        <v>378</v>
      </c>
      <c r="C312" s="26">
        <v>18</v>
      </c>
      <c r="D312" s="27">
        <v>3</v>
      </c>
      <c r="E312" s="27"/>
      <c r="F312" s="28"/>
      <c r="G312" s="69" t="s">
        <v>266</v>
      </c>
      <c r="H312" s="30"/>
      <c r="I312" s="97"/>
      <c r="J312" s="31"/>
      <c r="K312" s="2"/>
    </row>
    <row r="313" spans="1:11" ht="15" customHeight="1" x14ac:dyDescent="0.25">
      <c r="A313" s="12" t="s">
        <v>325</v>
      </c>
      <c r="B313" s="12" t="s">
        <v>378</v>
      </c>
      <c r="C313" s="32">
        <v>18</v>
      </c>
      <c r="D313" s="33">
        <v>3</v>
      </c>
      <c r="E313" s="33">
        <v>1</v>
      </c>
      <c r="F313" s="33"/>
      <c r="G313" s="42" t="s">
        <v>267</v>
      </c>
      <c r="H313" s="13" t="s">
        <v>31</v>
      </c>
      <c r="I313" s="36"/>
      <c r="J313" s="45" t="str">
        <f>[1]!ConvNumberLetter(Tableau157[[#This Row],[Prix unitaire HT (Chiffres)]])</f>
        <v xml:space="preserve"> </v>
      </c>
      <c r="K313" s="2"/>
    </row>
    <row r="314" spans="1:11" ht="15" customHeight="1" x14ac:dyDescent="0.25">
      <c r="A314" s="12" t="s">
        <v>325</v>
      </c>
      <c r="B314" s="12" t="s">
        <v>378</v>
      </c>
      <c r="C314" s="32">
        <v>18</v>
      </c>
      <c r="D314" s="33">
        <v>3</v>
      </c>
      <c r="E314" s="33">
        <v>2</v>
      </c>
      <c r="F314" s="33"/>
      <c r="G314" s="42" t="s">
        <v>268</v>
      </c>
      <c r="H314" s="13" t="s">
        <v>31</v>
      </c>
      <c r="I314" s="36"/>
      <c r="J314" s="45" t="str">
        <f>[1]!ConvNumberLetter(Tableau157[[#This Row],[Prix unitaire HT (Chiffres)]])</f>
        <v xml:space="preserve"> </v>
      </c>
      <c r="K314" s="2"/>
    </row>
    <row r="315" spans="1:11" ht="15" customHeight="1" x14ac:dyDescent="0.25">
      <c r="A315" s="12" t="s">
        <v>325</v>
      </c>
      <c r="B315" s="12" t="s">
        <v>378</v>
      </c>
      <c r="C315" s="32">
        <v>18</v>
      </c>
      <c r="D315" s="33">
        <v>3</v>
      </c>
      <c r="E315" s="33">
        <v>3</v>
      </c>
      <c r="F315" s="33"/>
      <c r="G315" s="42" t="s">
        <v>269</v>
      </c>
      <c r="H315" s="13" t="s">
        <v>31</v>
      </c>
      <c r="I315" s="36"/>
      <c r="J315" s="45" t="str">
        <f>[1]!ConvNumberLetter(Tableau157[[#This Row],[Prix unitaire HT (Chiffres)]])</f>
        <v xml:space="preserve"> </v>
      </c>
      <c r="K315" s="2"/>
    </row>
    <row r="316" spans="1:11" ht="60" customHeight="1" x14ac:dyDescent="0.25">
      <c r="A316" s="12" t="s">
        <v>325</v>
      </c>
      <c r="B316" s="12" t="s">
        <v>379</v>
      </c>
      <c r="C316" s="26">
        <v>18</v>
      </c>
      <c r="D316" s="27">
        <v>4</v>
      </c>
      <c r="E316" s="27"/>
      <c r="F316" s="28"/>
      <c r="G316" s="69" t="s">
        <v>270</v>
      </c>
      <c r="H316" s="30"/>
      <c r="I316" s="97"/>
      <c r="J316" s="31"/>
      <c r="K316" s="2"/>
    </row>
    <row r="317" spans="1:11" ht="15" customHeight="1" x14ac:dyDescent="0.25">
      <c r="A317" s="12" t="s">
        <v>325</v>
      </c>
      <c r="B317" s="12" t="s">
        <v>379</v>
      </c>
      <c r="C317" s="32">
        <v>18</v>
      </c>
      <c r="D317" s="33">
        <v>4</v>
      </c>
      <c r="E317" s="33">
        <v>1</v>
      </c>
      <c r="F317" s="33"/>
      <c r="G317" s="42" t="s">
        <v>267</v>
      </c>
      <c r="H317" s="13" t="s">
        <v>31</v>
      </c>
      <c r="I317" s="36"/>
      <c r="J317" s="45" t="str">
        <f>[1]!ConvNumberLetter(Tableau157[[#This Row],[Prix unitaire HT (Chiffres)]])</f>
        <v xml:space="preserve"> </v>
      </c>
      <c r="K317" s="2"/>
    </row>
    <row r="318" spans="1:11" ht="15" customHeight="1" x14ac:dyDescent="0.25">
      <c r="A318" s="12" t="s">
        <v>325</v>
      </c>
      <c r="B318" s="12" t="s">
        <v>379</v>
      </c>
      <c r="C318" s="32">
        <v>18</v>
      </c>
      <c r="D318" s="33">
        <v>4</v>
      </c>
      <c r="E318" s="33">
        <v>2</v>
      </c>
      <c r="F318" s="33"/>
      <c r="G318" s="42" t="s">
        <v>268</v>
      </c>
      <c r="H318" s="13" t="s">
        <v>31</v>
      </c>
      <c r="I318" s="36"/>
      <c r="J318" s="45" t="str">
        <f>[1]!ConvNumberLetter(Tableau157[[#This Row],[Prix unitaire HT (Chiffres)]])</f>
        <v xml:space="preserve"> </v>
      </c>
      <c r="K318" s="2"/>
    </row>
    <row r="319" spans="1:11" ht="15" customHeight="1" x14ac:dyDescent="0.25">
      <c r="A319" s="12" t="s">
        <v>325</v>
      </c>
      <c r="B319" s="12" t="s">
        <v>379</v>
      </c>
      <c r="C319" s="32">
        <v>18</v>
      </c>
      <c r="D319" s="33">
        <v>4</v>
      </c>
      <c r="E319" s="33">
        <v>3</v>
      </c>
      <c r="F319" s="33"/>
      <c r="G319" s="42" t="s">
        <v>269</v>
      </c>
      <c r="H319" s="13" t="s">
        <v>31</v>
      </c>
      <c r="I319" s="36"/>
      <c r="J319" s="45" t="str">
        <f>[1]!ConvNumberLetter(Tableau157[[#This Row],[Prix unitaire HT (Chiffres)]])</f>
        <v xml:space="preserve"> </v>
      </c>
      <c r="K319" s="2"/>
    </row>
    <row r="320" spans="1:11" ht="45" customHeight="1" x14ac:dyDescent="0.25">
      <c r="A320" s="12" t="s">
        <v>325</v>
      </c>
      <c r="B320" s="12" t="s">
        <v>380</v>
      </c>
      <c r="C320" s="26">
        <v>18</v>
      </c>
      <c r="D320" s="27">
        <v>5</v>
      </c>
      <c r="E320" s="27"/>
      <c r="F320" s="28"/>
      <c r="G320" s="69" t="s">
        <v>282</v>
      </c>
      <c r="H320" s="30"/>
      <c r="I320" s="97"/>
      <c r="J320" s="31"/>
      <c r="K320" s="2"/>
    </row>
    <row r="321" spans="1:11" ht="15" customHeight="1" x14ac:dyDescent="0.25">
      <c r="A321" s="12" t="s">
        <v>325</v>
      </c>
      <c r="B321" s="12" t="s">
        <v>380</v>
      </c>
      <c r="C321" s="32">
        <v>18</v>
      </c>
      <c r="D321" s="33">
        <v>5</v>
      </c>
      <c r="E321" s="33">
        <v>1</v>
      </c>
      <c r="F321" s="33"/>
      <c r="G321" s="42" t="s">
        <v>271</v>
      </c>
      <c r="H321" s="13" t="s">
        <v>53</v>
      </c>
      <c r="I321" s="36"/>
      <c r="J321" s="45" t="str">
        <f>[1]!ConvNumberLetter(Tableau157[[#This Row],[Prix unitaire HT (Chiffres)]])</f>
        <v xml:space="preserve"> </v>
      </c>
      <c r="K321" s="2"/>
    </row>
    <row r="322" spans="1:11" ht="15" customHeight="1" x14ac:dyDescent="0.25">
      <c r="A322" s="12" t="s">
        <v>325</v>
      </c>
      <c r="B322" s="12" t="s">
        <v>380</v>
      </c>
      <c r="C322" s="32">
        <v>18</v>
      </c>
      <c r="D322" s="33">
        <v>5</v>
      </c>
      <c r="E322" s="33">
        <v>2</v>
      </c>
      <c r="F322" s="33"/>
      <c r="G322" s="42" t="s">
        <v>272</v>
      </c>
      <c r="H322" s="13" t="s">
        <v>53</v>
      </c>
      <c r="I322" s="36"/>
      <c r="J322" s="45" t="str">
        <f>[1]!ConvNumberLetter(Tableau157[[#This Row],[Prix unitaire HT (Chiffres)]])</f>
        <v xml:space="preserve"> </v>
      </c>
      <c r="K322" s="2"/>
    </row>
    <row r="323" spans="1:11" ht="15" customHeight="1" x14ac:dyDescent="0.25">
      <c r="A323" s="12" t="s">
        <v>325</v>
      </c>
      <c r="B323" s="12" t="s">
        <v>380</v>
      </c>
      <c r="C323" s="32">
        <v>18</v>
      </c>
      <c r="D323" s="33">
        <v>5</v>
      </c>
      <c r="E323" s="33">
        <v>3</v>
      </c>
      <c r="F323" s="33"/>
      <c r="G323" s="42" t="s">
        <v>273</v>
      </c>
      <c r="H323" s="13" t="s">
        <v>53</v>
      </c>
      <c r="I323" s="36"/>
      <c r="J323" s="45" t="str">
        <f>[1]!ConvNumberLetter(Tableau157[[#This Row],[Prix unitaire HT (Chiffres)]])</f>
        <v xml:space="preserve"> </v>
      </c>
      <c r="K323" s="2"/>
    </row>
    <row r="324" spans="1:11" ht="34.5" customHeight="1" x14ac:dyDescent="0.25">
      <c r="A324" s="12" t="s">
        <v>325</v>
      </c>
      <c r="B324" s="12" t="s">
        <v>380</v>
      </c>
      <c r="C324" s="32">
        <v>18</v>
      </c>
      <c r="D324" s="33">
        <v>5</v>
      </c>
      <c r="E324" s="33">
        <v>4</v>
      </c>
      <c r="F324" s="33"/>
      <c r="G324" s="42" t="s">
        <v>274</v>
      </c>
      <c r="H324" s="13" t="s">
        <v>53</v>
      </c>
      <c r="I324" s="36"/>
      <c r="J324" s="45" t="str">
        <f>[1]!ConvNumberLetter(Tableau157[[#This Row],[Prix unitaire HT (Chiffres)]])</f>
        <v xml:space="preserve"> </v>
      </c>
      <c r="K324" s="2"/>
    </row>
    <row r="325" spans="1:11" s="15" customFormat="1" ht="30.75" customHeight="1" x14ac:dyDescent="0.25">
      <c r="A325" s="12" t="s">
        <v>325</v>
      </c>
      <c r="B325" s="12" t="s">
        <v>380</v>
      </c>
      <c r="C325" s="32">
        <v>18</v>
      </c>
      <c r="D325" s="33">
        <v>5</v>
      </c>
      <c r="E325" s="49">
        <v>5</v>
      </c>
      <c r="F325" s="52"/>
      <c r="G325" s="42" t="s">
        <v>275</v>
      </c>
      <c r="H325" s="16" t="s">
        <v>53</v>
      </c>
      <c r="I325" s="50"/>
      <c r="J325" s="51" t="str">
        <f>[1]!ConvNumberLetter(Tableau157[[#This Row],[Prix unitaire HT (Chiffres)]])</f>
        <v xml:space="preserve"> </v>
      </c>
    </row>
    <row r="326" spans="1:11" ht="47.25" customHeight="1" x14ac:dyDescent="0.25">
      <c r="A326" s="12" t="s">
        <v>325</v>
      </c>
      <c r="B326" s="12" t="s">
        <v>380</v>
      </c>
      <c r="C326" s="32">
        <v>18</v>
      </c>
      <c r="D326" s="33">
        <v>5</v>
      </c>
      <c r="E326" s="33">
        <v>6</v>
      </c>
      <c r="F326" s="33"/>
      <c r="G326" s="42" t="s">
        <v>276</v>
      </c>
      <c r="H326" s="13" t="s">
        <v>53</v>
      </c>
      <c r="I326" s="36"/>
      <c r="J326" s="45" t="str">
        <f>[1]!ConvNumberLetter(Tableau157[[#This Row],[Prix unitaire HT (Chiffres)]])</f>
        <v xml:space="preserve"> </v>
      </c>
      <c r="K326" s="2"/>
    </row>
    <row r="327" spans="1:11" s="15" customFormat="1" ht="15" customHeight="1" x14ac:dyDescent="0.25">
      <c r="A327" s="12" t="s">
        <v>325</v>
      </c>
      <c r="B327" s="12" t="s">
        <v>380</v>
      </c>
      <c r="C327" s="32">
        <v>18</v>
      </c>
      <c r="D327" s="33">
        <v>5</v>
      </c>
      <c r="E327" s="49">
        <v>7</v>
      </c>
      <c r="F327" s="49"/>
      <c r="G327" s="42" t="s">
        <v>277</v>
      </c>
      <c r="H327" s="16" t="s">
        <v>384</v>
      </c>
      <c r="I327" s="53"/>
      <c r="J327" s="54" t="str">
        <f>[1]!ConvNumberLetter(Tableau157[[#This Row],[Prix unitaire HT (Chiffres)]])</f>
        <v xml:space="preserve"> </v>
      </c>
    </row>
    <row r="328" spans="1:11" s="15" customFormat="1" ht="51.75" customHeight="1" x14ac:dyDescent="0.25">
      <c r="A328" s="12" t="s">
        <v>325</v>
      </c>
      <c r="B328" s="12" t="s">
        <v>380</v>
      </c>
      <c r="C328" s="32">
        <v>18</v>
      </c>
      <c r="D328" s="33">
        <v>5</v>
      </c>
      <c r="E328" s="49">
        <v>8</v>
      </c>
      <c r="F328" s="49"/>
      <c r="G328" s="42" t="s">
        <v>278</v>
      </c>
      <c r="H328" s="16" t="s">
        <v>53</v>
      </c>
      <c r="I328" s="53"/>
      <c r="J328" s="54" t="str">
        <f>[1]!ConvNumberLetter(Tableau157[[#This Row],[Prix unitaire HT (Chiffres)]])</f>
        <v xml:space="preserve"> </v>
      </c>
    </row>
    <row r="329" spans="1:11" s="15" customFormat="1" ht="49.5" customHeight="1" x14ac:dyDescent="0.25">
      <c r="A329" s="12" t="s">
        <v>325</v>
      </c>
      <c r="B329" s="12" t="s">
        <v>380</v>
      </c>
      <c r="C329" s="32">
        <v>18</v>
      </c>
      <c r="D329" s="33">
        <v>5</v>
      </c>
      <c r="E329" s="49">
        <v>9</v>
      </c>
      <c r="F329" s="52"/>
      <c r="G329" s="42" t="s">
        <v>279</v>
      </c>
      <c r="H329" s="16" t="s">
        <v>53</v>
      </c>
      <c r="I329" s="50"/>
      <c r="J329" s="51" t="str">
        <f>[1]!ConvNumberLetter(Tableau157[[#This Row],[Prix unitaire HT (Chiffres)]])</f>
        <v xml:space="preserve"> </v>
      </c>
    </row>
    <row r="330" spans="1:11" s="15" customFormat="1" ht="50.25" customHeight="1" x14ac:dyDescent="0.25">
      <c r="A330" s="12" t="s">
        <v>325</v>
      </c>
      <c r="B330" s="12" t="s">
        <v>380</v>
      </c>
      <c r="C330" s="32">
        <v>18</v>
      </c>
      <c r="D330" s="33">
        <v>5</v>
      </c>
      <c r="E330" s="49">
        <v>10</v>
      </c>
      <c r="F330" s="49"/>
      <c r="G330" s="42" t="s">
        <v>280</v>
      </c>
      <c r="H330" s="16" t="s">
        <v>53</v>
      </c>
      <c r="I330" s="53"/>
      <c r="J330" s="54" t="str">
        <f>[1]!ConvNumberLetter(Tableau157[[#This Row],[Prix unitaire HT (Chiffres)]])</f>
        <v xml:space="preserve"> </v>
      </c>
    </row>
    <row r="331" spans="1:11" s="15" customFormat="1" ht="15" customHeight="1" x14ac:dyDescent="0.25">
      <c r="A331" s="12" t="s">
        <v>325</v>
      </c>
      <c r="B331" s="12" t="s">
        <v>380</v>
      </c>
      <c r="C331" s="32">
        <v>18</v>
      </c>
      <c r="D331" s="33">
        <v>5</v>
      </c>
      <c r="E331" s="49">
        <v>11</v>
      </c>
      <c r="F331" s="49"/>
      <c r="G331" s="42" t="s">
        <v>281</v>
      </c>
      <c r="H331" s="16" t="s">
        <v>53</v>
      </c>
      <c r="I331" s="53"/>
      <c r="J331" s="54" t="str">
        <f>[1]!ConvNumberLetter(Tableau157[[#This Row],[Prix unitaire HT (Chiffres)]])</f>
        <v xml:space="preserve"> </v>
      </c>
    </row>
    <row r="332" spans="1:11" ht="24.95" customHeight="1" x14ac:dyDescent="0.25">
      <c r="A332" s="12" t="s">
        <v>326</v>
      </c>
      <c r="B332" s="12"/>
      <c r="C332" s="118">
        <v>19</v>
      </c>
      <c r="D332" s="119"/>
      <c r="E332" s="119"/>
      <c r="F332" s="119"/>
      <c r="G332" s="120" t="s">
        <v>56</v>
      </c>
      <c r="H332" s="121"/>
      <c r="I332" s="122"/>
      <c r="J332" s="123"/>
    </row>
    <row r="333" spans="1:11" ht="28.5" x14ac:dyDescent="0.25">
      <c r="A333" s="12" t="s">
        <v>326</v>
      </c>
      <c r="B333" s="9" t="s">
        <v>381</v>
      </c>
      <c r="C333" s="38">
        <v>19</v>
      </c>
      <c r="D333" s="39">
        <v>1</v>
      </c>
      <c r="E333" s="39">
        <v>1</v>
      </c>
      <c r="F333" s="39"/>
      <c r="G333" s="11" t="s">
        <v>54</v>
      </c>
      <c r="H333" s="17" t="s">
        <v>14</v>
      </c>
      <c r="I333" s="40"/>
      <c r="J333" s="41" t="str">
        <f>[1]!ConvNumberLetter(I333)</f>
        <v xml:space="preserve"> </v>
      </c>
    </row>
    <row r="334" spans="1:11" ht="28.5" x14ac:dyDescent="0.25">
      <c r="A334" s="12" t="s">
        <v>326</v>
      </c>
      <c r="B334" s="9" t="s">
        <v>381</v>
      </c>
      <c r="C334" s="38">
        <v>19</v>
      </c>
      <c r="D334" s="39">
        <v>1</v>
      </c>
      <c r="E334" s="39">
        <v>2</v>
      </c>
      <c r="F334" s="39"/>
      <c r="G334" s="11" t="s">
        <v>55</v>
      </c>
      <c r="H334" s="17" t="s">
        <v>14</v>
      </c>
      <c r="I334" s="40"/>
      <c r="J334" s="41" t="str">
        <f>[1]!ConvNumberLetter(I334)</f>
        <v xml:space="preserve"> </v>
      </c>
    </row>
    <row r="335" spans="1:11" ht="24.95" customHeight="1" x14ac:dyDescent="0.25">
      <c r="A335" s="12" t="s">
        <v>327</v>
      </c>
      <c r="B335" s="12"/>
      <c r="C335" s="118">
        <v>20</v>
      </c>
      <c r="D335" s="119"/>
      <c r="E335" s="119"/>
      <c r="F335" s="119"/>
      <c r="G335" s="120" t="s">
        <v>57</v>
      </c>
      <c r="H335" s="121"/>
      <c r="I335" s="122"/>
      <c r="J335" s="123"/>
    </row>
    <row r="336" spans="1:11" ht="15" customHeight="1" x14ac:dyDescent="0.25">
      <c r="A336" s="12" t="s">
        <v>327</v>
      </c>
      <c r="B336" s="12" t="s">
        <v>382</v>
      </c>
      <c r="C336" s="74">
        <v>20</v>
      </c>
      <c r="D336" s="75">
        <v>1</v>
      </c>
      <c r="E336" s="75">
        <v>1</v>
      </c>
      <c r="F336" s="76"/>
      <c r="G336" s="96" t="s">
        <v>297</v>
      </c>
      <c r="H336" s="78" t="s">
        <v>300</v>
      </c>
      <c r="I336" s="79"/>
      <c r="J336" s="80" t="str">
        <f>[1]!ConvNumberLetter(I336)</f>
        <v xml:space="preserve"> </v>
      </c>
    </row>
    <row r="337" spans="1:10" ht="15" customHeight="1" x14ac:dyDescent="0.25">
      <c r="A337" s="12" t="s">
        <v>327</v>
      </c>
      <c r="B337" s="12" t="s">
        <v>382</v>
      </c>
      <c r="C337" s="81">
        <v>20</v>
      </c>
      <c r="D337" s="82">
        <v>1</v>
      </c>
      <c r="E337" s="82">
        <v>2</v>
      </c>
      <c r="F337" s="83"/>
      <c r="G337" s="77" t="s">
        <v>298</v>
      </c>
      <c r="H337" s="84" t="s">
        <v>300</v>
      </c>
      <c r="I337" s="85"/>
      <c r="J337" s="80" t="str">
        <f>[1]!ConvNumberLetter(I337)</f>
        <v xml:space="preserve"> </v>
      </c>
    </row>
    <row r="338" spans="1:10" ht="15" customHeight="1" thickBot="1" x14ac:dyDescent="0.3">
      <c r="A338" s="12" t="s">
        <v>327</v>
      </c>
      <c r="B338" s="12" t="s">
        <v>382</v>
      </c>
      <c r="C338" s="86">
        <v>20</v>
      </c>
      <c r="D338" s="87">
        <v>1</v>
      </c>
      <c r="E338" s="87">
        <v>3</v>
      </c>
      <c r="F338" s="88"/>
      <c r="G338" s="73" t="s">
        <v>299</v>
      </c>
      <c r="H338" s="89" t="s">
        <v>300</v>
      </c>
      <c r="I338" s="90"/>
      <c r="J338" s="93" t="str">
        <f>[1]!ConvNumberLetter(I338)</f>
        <v xml:space="preserve"> </v>
      </c>
    </row>
    <row r="339" spans="1:10" ht="15.75" thickBot="1" x14ac:dyDescent="0.3">
      <c r="C339" s="12"/>
      <c r="E339" s="12"/>
    </row>
    <row r="340" spans="1:10" x14ac:dyDescent="0.25">
      <c r="C340" s="12"/>
      <c r="E340" s="12"/>
      <c r="G340" s="108" t="s">
        <v>58</v>
      </c>
    </row>
    <row r="341" spans="1:10" x14ac:dyDescent="0.25">
      <c r="C341" s="12"/>
      <c r="E341" s="12"/>
      <c r="G341" s="109"/>
    </row>
    <row r="342" spans="1:10" x14ac:dyDescent="0.25">
      <c r="C342" s="12"/>
      <c r="E342" s="12"/>
      <c r="G342" s="109"/>
    </row>
    <row r="343" spans="1:10" x14ac:dyDescent="0.25">
      <c r="C343" s="12"/>
      <c r="E343" s="12"/>
      <c r="G343" s="109"/>
    </row>
    <row r="344" spans="1:10" x14ac:dyDescent="0.25">
      <c r="C344" s="12"/>
      <c r="E344" s="12"/>
      <c r="G344" s="109"/>
    </row>
    <row r="345" spans="1:10" x14ac:dyDescent="0.25">
      <c r="C345" s="12"/>
      <c r="E345" s="12"/>
      <c r="G345" s="109"/>
    </row>
    <row r="346" spans="1:10" ht="15.75" thickBot="1" x14ac:dyDescent="0.3">
      <c r="C346" s="12"/>
      <c r="E346" s="12"/>
      <c r="G346" s="110"/>
    </row>
    <row r="347" spans="1:10" x14ac:dyDescent="0.25">
      <c r="C347" s="12"/>
      <c r="E347" s="12"/>
    </row>
    <row r="348" spans="1:10" x14ac:dyDescent="0.25">
      <c r="C348" s="12"/>
      <c r="E348" s="12"/>
    </row>
    <row r="349" spans="1:10" x14ac:dyDescent="0.25">
      <c r="C349" s="12"/>
      <c r="E349" s="12"/>
    </row>
    <row r="350" spans="1:10" x14ac:dyDescent="0.25">
      <c r="C350" s="12"/>
      <c r="E350" s="12"/>
    </row>
    <row r="351" spans="1:10" x14ac:dyDescent="0.25">
      <c r="C351" s="12"/>
      <c r="E351" s="12"/>
    </row>
    <row r="352" spans="1:10" x14ac:dyDescent="0.25">
      <c r="C352" s="12"/>
      <c r="E352" s="12"/>
    </row>
    <row r="353" spans="3:5" x14ac:dyDescent="0.25">
      <c r="C353" s="12"/>
      <c r="E353" s="12"/>
    </row>
    <row r="354" spans="3:5" x14ac:dyDescent="0.25">
      <c r="C354" s="12"/>
      <c r="E354" s="12"/>
    </row>
    <row r="355" spans="3:5" x14ac:dyDescent="0.25">
      <c r="C355" s="12"/>
      <c r="E355" s="12"/>
    </row>
    <row r="356" spans="3:5" x14ac:dyDescent="0.25">
      <c r="C356" s="12"/>
      <c r="E356" s="12"/>
    </row>
    <row r="357" spans="3:5" x14ac:dyDescent="0.25">
      <c r="C357" s="12"/>
      <c r="E357" s="12"/>
    </row>
    <row r="358" spans="3:5" x14ac:dyDescent="0.25">
      <c r="C358" s="12"/>
      <c r="E358" s="12"/>
    </row>
    <row r="359" spans="3:5" x14ac:dyDescent="0.25">
      <c r="C359" s="12"/>
      <c r="E359" s="12"/>
    </row>
    <row r="360" spans="3:5" x14ac:dyDescent="0.25">
      <c r="C360" s="12"/>
      <c r="E360" s="12"/>
    </row>
    <row r="361" spans="3:5" x14ac:dyDescent="0.25">
      <c r="C361" s="12"/>
      <c r="E361" s="12"/>
    </row>
    <row r="362" spans="3:5" x14ac:dyDescent="0.25">
      <c r="C362" s="12"/>
      <c r="E362" s="12"/>
    </row>
    <row r="363" spans="3:5" x14ac:dyDescent="0.25">
      <c r="C363" s="12"/>
      <c r="E363" s="12"/>
    </row>
    <row r="364" spans="3:5" x14ac:dyDescent="0.25">
      <c r="C364" s="12"/>
      <c r="E364" s="12"/>
    </row>
    <row r="365" spans="3:5" x14ac:dyDescent="0.25">
      <c r="C365" s="12"/>
      <c r="E365" s="12"/>
    </row>
    <row r="366" spans="3:5" x14ac:dyDescent="0.25">
      <c r="C366" s="12"/>
      <c r="E366" s="12"/>
    </row>
    <row r="367" spans="3:5" x14ac:dyDescent="0.25">
      <c r="C367" s="12"/>
      <c r="E367" s="12"/>
    </row>
    <row r="368" spans="3:5" x14ac:dyDescent="0.25">
      <c r="C368" s="12"/>
      <c r="E368" s="12"/>
    </row>
    <row r="369" spans="3:5" x14ac:dyDescent="0.25">
      <c r="C369" s="12"/>
      <c r="E369" s="12"/>
    </row>
    <row r="370" spans="3:5" x14ac:dyDescent="0.25">
      <c r="C370" s="12"/>
      <c r="E370" s="12"/>
    </row>
    <row r="371" spans="3:5" x14ac:dyDescent="0.25">
      <c r="C371" s="12"/>
      <c r="E371" s="12"/>
    </row>
    <row r="372" spans="3:5" x14ac:dyDescent="0.25">
      <c r="C372" s="12"/>
      <c r="E372" s="12"/>
    </row>
    <row r="373" spans="3:5" x14ac:dyDescent="0.25">
      <c r="C373" s="12"/>
      <c r="E373" s="12"/>
    </row>
    <row r="374" spans="3:5" x14ac:dyDescent="0.25">
      <c r="C374" s="12"/>
      <c r="E374" s="12"/>
    </row>
    <row r="375" spans="3:5" x14ac:dyDescent="0.25">
      <c r="C375" s="12"/>
      <c r="E375" s="12"/>
    </row>
    <row r="376" spans="3:5" x14ac:dyDescent="0.25">
      <c r="C376" s="12"/>
      <c r="E376" s="12"/>
    </row>
    <row r="377" spans="3:5" x14ac:dyDescent="0.25">
      <c r="C377" s="12"/>
      <c r="E377" s="12"/>
    </row>
    <row r="378" spans="3:5" x14ac:dyDescent="0.25">
      <c r="C378" s="12"/>
      <c r="E378" s="12"/>
    </row>
    <row r="379" spans="3:5" x14ac:dyDescent="0.25">
      <c r="C379" s="12"/>
      <c r="E379" s="12"/>
    </row>
    <row r="380" spans="3:5" x14ac:dyDescent="0.25">
      <c r="C380" s="12"/>
      <c r="E380" s="12"/>
    </row>
    <row r="381" spans="3:5" x14ac:dyDescent="0.25">
      <c r="C381" s="12"/>
      <c r="E381" s="12"/>
    </row>
    <row r="382" spans="3:5" x14ac:dyDescent="0.25">
      <c r="C382" s="12"/>
      <c r="E382" s="12"/>
    </row>
    <row r="383" spans="3:5" x14ac:dyDescent="0.25">
      <c r="C383" s="12"/>
      <c r="E383" s="12"/>
    </row>
    <row r="384" spans="3:5" x14ac:dyDescent="0.25">
      <c r="C384" s="12"/>
      <c r="E384" s="12"/>
    </row>
    <row r="385" spans="3:5" x14ac:dyDescent="0.25">
      <c r="C385" s="12"/>
      <c r="E385" s="12"/>
    </row>
  </sheetData>
  <mergeCells count="4">
    <mergeCell ref="C1:J1"/>
    <mergeCell ref="C2:J2"/>
    <mergeCell ref="C3:J3"/>
    <mergeCell ref="G340:G346"/>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HOURDEQUIN Herve ADJ</cp:lastModifiedBy>
  <dcterms:created xsi:type="dcterms:W3CDTF">2026-02-04T05:30:16Z</dcterms:created>
  <dcterms:modified xsi:type="dcterms:W3CDTF">2026-02-27T07:17:57Z</dcterms:modified>
</cp:coreProperties>
</file>